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amp;卫生报表\2023年预算\▲2023年预算批复\发送卫健局\20230306--惠州市职业病防治院（9个）--已修改预算金额及绩效指标\职业卫生风险评估、重点职业病哨点监测项目ok\"/>
    </mc:Choice>
  </mc:AlternateContent>
  <xr:revisionPtr revIDLastSave="0" documentId="13_ncr:1_{6C373773-0356-4511-8ACB-55DDEF01F67B}" xr6:coauthVersionLast="45" xr6:coauthVersionMax="45" xr10:uidLastSave="{00000000-0000-0000-0000-000000000000}"/>
  <bookViews>
    <workbookView xWindow="-108" yWindow="-108" windowWidth="23256" windowHeight="12600" xr2:uid="{00000000-000D-0000-FFFF-FFFF00000000}"/>
  </bookViews>
  <sheets>
    <sheet name="sheet1" sheetId="1" r:id="rId1"/>
    <sheet name="Sheet2" sheetId="2"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 l="1"/>
  <c r="G25" i="1"/>
  <c r="C25" i="1"/>
  <c r="I19" i="1"/>
  <c r="G19" i="1"/>
</calcChain>
</file>

<file path=xl/sharedStrings.xml><?xml version="1.0" encoding="utf-8"?>
<sst xmlns="http://schemas.openxmlformats.org/spreadsheetml/2006/main" count="290" uniqueCount="129">
  <si>
    <t>其他特定目标类（部门职能类）二级项目</t>
  </si>
  <si>
    <t>金额单位：元</t>
  </si>
  <si>
    <t>项目基本信息</t>
  </si>
  <si>
    <t>项目类别</t>
  </si>
  <si>
    <t>其他特定目标类（部门职能类）</t>
  </si>
  <si>
    <t>项目级别</t>
  </si>
  <si>
    <t>二级项目</t>
  </si>
  <si>
    <t>二级项目名称</t>
  </si>
  <si>
    <t>职业卫生风险评估、重点职业病哨点监测项目</t>
  </si>
  <si>
    <t>二级项目编码</t>
  </si>
  <si>
    <t>441300210000000008754</t>
  </si>
  <si>
    <t>挂接一级项目名称</t>
  </si>
  <si>
    <t>挂接一级项目编码</t>
  </si>
  <si>
    <t>287316149998493697</t>
  </si>
  <si>
    <t xml:space="preserve">分配方式 </t>
  </si>
  <si>
    <t>存续状态</t>
  </si>
  <si>
    <t>经常性</t>
  </si>
  <si>
    <t>项目开始年度</t>
  </si>
  <si>
    <t>2021</t>
  </si>
  <si>
    <t>项目结束年度</t>
  </si>
  <si>
    <t>2099</t>
  </si>
  <si>
    <t xml:space="preserve">预算级次 </t>
  </si>
  <si>
    <t>市级</t>
  </si>
  <si>
    <t>项目来源</t>
  </si>
  <si>
    <t>本级申报项目</t>
  </si>
  <si>
    <t>项目金额（单位：元）</t>
  </si>
  <si>
    <t>当年金额</t>
  </si>
  <si>
    <t>其中：社会投入资金（单位：元）</t>
  </si>
  <si>
    <t>资金主管部门</t>
  </si>
  <si>
    <t>卫健局</t>
  </si>
  <si>
    <t>资金主管处室</t>
  </si>
  <si>
    <t>社会保障科</t>
  </si>
  <si>
    <t>财政内部机构</t>
  </si>
  <si>
    <t>申报单位</t>
  </si>
  <si>
    <t>惠州市职业病防治院</t>
  </si>
  <si>
    <t>用款单位</t>
  </si>
  <si>
    <t>实施单位</t>
  </si>
  <si>
    <t xml:space="preserve">申报联系人 </t>
  </si>
  <si>
    <t>申报联系电话</t>
  </si>
  <si>
    <t>上一年项目预算安排情况</t>
  </si>
  <si>
    <t>241000.00</t>
  </si>
  <si>
    <t>申报属性</t>
  </si>
  <si>
    <t>延续项目</t>
  </si>
  <si>
    <t>热点分类</t>
  </si>
  <si>
    <t>是否科研项目</t>
  </si>
  <si>
    <t>否</t>
  </si>
  <si>
    <t>是否重点项目</t>
  </si>
  <si>
    <t xml:space="preserve">是否为债券项目 </t>
  </si>
  <si>
    <t>非债券项目</t>
  </si>
  <si>
    <t>部门审核意见</t>
  </si>
  <si>
    <t>审核通过</t>
  </si>
  <si>
    <t>财政审核意见</t>
  </si>
  <si>
    <t>预算审核意见</t>
  </si>
  <si>
    <t>绩效审核意见</t>
  </si>
  <si>
    <t>设立依据及申报理由</t>
  </si>
  <si>
    <t>1、申请依据：根据《中华人民共和国职业病防治法》《关于进一步加强职业病防治工作的意见》（粤卫〔2019〕64号）等有关文件精神，卫生行政部门负责、领导、组织、协调本行政区域的职业病防治工作，加强职业病防治能力建设和服务体系建设。
2、申报主要内容：通过每年纳入一定数量的重点行业企业开展职业病危害检测与评价工作，提升我市职业卫生技术服务水平，加强我市职业病防治能力建设。</t>
  </si>
  <si>
    <t xml:space="preserve"> 项目概述</t>
  </si>
  <si>
    <t xml:space="preserve">通过每年纳入一定数量的重点行业企业开展职业病危害检测与评价工作，提升我市职业卫生技术服务水平，加强我市职业病防治能力建设。 </t>
  </si>
  <si>
    <t>分年度资金计划</t>
  </si>
  <si>
    <t>项目资金构成</t>
  </si>
  <si>
    <t>序号</t>
  </si>
  <si>
    <t>年度</t>
  </si>
  <si>
    <t>明细类别</t>
  </si>
  <si>
    <t>开支范围</t>
  </si>
  <si>
    <t>开支内容</t>
  </si>
  <si>
    <t>计量单位</t>
  </si>
  <si>
    <t>单价/支出标准</t>
  </si>
  <si>
    <t>工作量</t>
  </si>
  <si>
    <t>按标准测算金额 （=当年工作量*标准值</t>
  </si>
  <si>
    <t>测算依据及说明</t>
  </si>
  <si>
    <t>合计</t>
  </si>
  <si>
    <t>2023</t>
  </si>
  <si>
    <t>0519-其他专项业务</t>
  </si>
  <si>
    <t>142-其他专项业务</t>
  </si>
  <si>
    <t>下厂检测租车费、设备检定及维护费、检测试剂耗材费</t>
  </si>
  <si>
    <t>个</t>
  </si>
  <si>
    <t>2022</t>
  </si>
  <si>
    <t>申报金额</t>
  </si>
  <si>
    <t>审核金额</t>
  </si>
  <si>
    <t>项目绩效信息（当年申报金额大于等于500万或重点项目为必填）</t>
  </si>
  <si>
    <t>总体绩效目标</t>
  </si>
  <si>
    <t>1.开展重点行业职业病危害因素检测与评价，动态掌握全市职业病危害情况等信息；2.通过持续的开展检测评价工作，提升我市职业卫生技术服务水平，加强我市职业病防治能力建设。</t>
  </si>
  <si>
    <t>年度绩效目标</t>
  </si>
  <si>
    <t>1.完成重点行业企业职业卫生检测评价检测10家；
2.职业卫生报告完成质量符合验收要求。</t>
  </si>
  <si>
    <t>绩效指标</t>
  </si>
  <si>
    <t>一级指标</t>
  </si>
  <si>
    <t>二级指标</t>
  </si>
  <si>
    <t>三级指标</t>
  </si>
  <si>
    <t>实施周期指标值</t>
  </si>
  <si>
    <t>年度指标值</t>
  </si>
  <si>
    <t>产出指标</t>
  </si>
  <si>
    <t>数量指标</t>
  </si>
  <si>
    <t>完成重点行业企业检测评价数量</t>
  </si>
  <si>
    <t>10家</t>
  </si>
  <si>
    <t>质量指标</t>
  </si>
  <si>
    <t>报告验收通过率</t>
  </si>
  <si>
    <t>成本指标</t>
  </si>
  <si>
    <t>项目费用控制成本</t>
  </si>
  <si>
    <t>29.10万元</t>
  </si>
  <si>
    <t>效益指标</t>
  </si>
  <si>
    <t>经济效益指标</t>
  </si>
  <si>
    <t>重点行业职业病危害申报率</t>
  </si>
  <si>
    <t>≥90%</t>
  </si>
  <si>
    <t>社会效益指标</t>
  </si>
  <si>
    <t>重点人群职业健康知晓率</t>
  </si>
  <si>
    <t>≥85%</t>
  </si>
  <si>
    <t>可持续影响指标</t>
  </si>
  <si>
    <t>重点行业用人单位防护耳塞或耳罩正确佩戴率</t>
  </si>
  <si>
    <t>≥80%</t>
  </si>
  <si>
    <t>服务对象满意度指标</t>
  </si>
  <si>
    <t>工业企业、放射诊疗单位满意度</t>
  </si>
  <si>
    <t>≥95%</t>
  </si>
  <si>
    <t>权限分配</t>
  </si>
  <si>
    <t>职业卫生风险评估、重点职业病哨点监测项目（设备）</t>
  </si>
  <si>
    <t>441300210000000008757</t>
  </si>
  <si>
    <t>287330155237789697</t>
  </si>
  <si>
    <t>50000.00</t>
  </si>
  <si>
    <t xml:space="preserve">1、申请依据：根据《中华人民共和国职业病防治法》《关于进一步加强职业病防治工作的意见》（粤卫〔2019〕64号）等有关文件精神，卫生行政部门负责、领导、组织、协调本行政区域的职业病防治工作，加强职业病防治能力建设和服务体系建设。
2、申报主要内容：通过每年纳入一定数量的重点行业企业开展职业病危害检测与评价工作，提升我市职业卫生技术服务水平，加强我市职业病防治能力建设。 </t>
  </si>
  <si>
    <t>-</t>
  </si>
  <si>
    <t>0704-无形资产购置</t>
  </si>
  <si>
    <t>119-无形资产购置</t>
  </si>
  <si>
    <t>检测设备软件更新购置</t>
  </si>
  <si>
    <t>检测报告完成质量</t>
  </si>
  <si>
    <t>报告验收通过率100%</t>
  </si>
  <si>
    <t>时效指标</t>
  </si>
  <si>
    <t>生态效益指标</t>
  </si>
  <si>
    <t>3.重点行业用人单位防护耳塞或耳罩正确佩戴率</t>
  </si>
  <si>
    <t>7家</t>
    <phoneticPr fontId="7" type="noConversion"/>
  </si>
  <si>
    <t>20.23万元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</si>
</sst>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
  </numFmts>
  <fonts count="8">
    <font>
      <sz val="11"/>
      <name val="等线"/>
      <charset val="134"/>
    </font>
    <font>
      <b/>
      <sz val="15"/>
      <name val="微软雅黑"/>
      <family val="2"/>
      <charset val="134"/>
    </font>
    <font>
      <b/>
      <sz val="10"/>
      <name val="SimSun"/>
      <charset val="134"/>
    </font>
    <font>
      <sz val="10"/>
      <name val="SimSun"/>
      <charset val="134"/>
    </font>
    <font>
      <sz val="9"/>
      <name val="SimSun"/>
      <charset val="134"/>
    </font>
    <font>
      <b/>
      <sz val="9"/>
      <name val="SimSun"/>
      <charset val="134"/>
    </font>
    <font>
      <sz val="11"/>
      <color theme="1"/>
      <name val="等线"/>
      <family val="3"/>
      <charset val="134"/>
      <scheme val="minor"/>
    </font>
    <font>
      <sz val="9"/>
      <name val="等线"/>
      <family val="3"/>
      <charset val="134"/>
    </font>
  </fonts>
  <fills count="4">
    <fill>
      <patternFill patternType="none"/>
    </fill>
    <fill>
      <patternFill patternType="gray125"/>
    </fill>
    <fill>
      <patternFill patternType="solid">
        <fgColor rgb="FFE6E6E6"/>
        <bgColor rgb="FFE6E6E6"/>
      </patternFill>
    </fill>
    <fill>
      <patternFill patternType="solid">
        <fgColor rgb="FFE7E6E6"/>
        <bgColor rgb="FFE7E6E6"/>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43" fontId="6" fillId="0" borderId="0" applyFont="0" applyFill="0" applyBorder="0" applyAlignment="0" applyProtection="0">
      <alignment vertical="center"/>
    </xf>
  </cellStyleXfs>
  <cellXfs count="51">
    <xf numFmtId="0" fontId="0" fillId="0" borderId="0" xfId="0">
      <alignment vertical="center"/>
    </xf>
    <xf numFmtId="0" fontId="3" fillId="2" borderId="1" xfId="0" applyFont="1" applyFill="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4" fontId="4" fillId="0" borderId="1" xfId="0" applyNumberFormat="1" applyFont="1" applyBorder="1" applyAlignment="1">
      <alignment horizontal="righ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0" borderId="0" xfId="0" applyFont="1" applyBorder="1" applyAlignment="1">
      <alignment horizontal="right" vertical="center" wrapText="1"/>
    </xf>
    <xf numFmtId="4" fontId="4" fillId="0" borderId="1" xfId="0" applyNumberFormat="1" applyFont="1" applyBorder="1" applyAlignment="1">
      <alignment vertical="center" wrapText="1"/>
    </xf>
    <xf numFmtId="0" fontId="3" fillId="2" borderId="2" xfId="0" applyFont="1" applyFill="1" applyBorder="1" applyAlignment="1">
      <alignment vertical="center" wrapText="1"/>
    </xf>
    <xf numFmtId="0" fontId="4" fillId="0" borderId="2" xfId="0" applyFont="1" applyBorder="1" applyAlignment="1">
      <alignment horizontal="left" vertical="center" wrapText="1"/>
    </xf>
    <xf numFmtId="0" fontId="4" fillId="2" borderId="2" xfId="0" applyFont="1" applyFill="1" applyBorder="1" applyAlignment="1">
      <alignment vertical="center" wrapText="1"/>
    </xf>
    <xf numFmtId="4" fontId="4" fillId="0" borderId="2" xfId="0" applyNumberFormat="1" applyFont="1" applyBorder="1" applyAlignment="1">
      <alignment horizontal="right" vertical="center" wrapText="1"/>
    </xf>
    <xf numFmtId="0" fontId="4" fillId="3" borderId="2" xfId="0" applyFont="1" applyFill="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vertical="center" wrapText="1"/>
    </xf>
    <xf numFmtId="4" fontId="4" fillId="0" borderId="2" xfId="0" applyNumberFormat="1" applyFont="1" applyBorder="1" applyAlignment="1">
      <alignment vertical="center" wrapText="1"/>
    </xf>
    <xf numFmtId="43" fontId="4" fillId="0" borderId="2" xfId="1" applyFont="1" applyBorder="1" applyAlignment="1">
      <alignment horizontal="left" vertical="center" wrapText="1"/>
    </xf>
    <xf numFmtId="0" fontId="2" fillId="2" borderId="2" xfId="0" applyFont="1" applyFill="1" applyBorder="1" applyAlignment="1">
      <alignmen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vertical="center" wrapText="1"/>
    </xf>
    <xf numFmtId="0" fontId="5" fillId="2" borderId="2" xfId="0" applyFont="1" applyFill="1" applyBorder="1" applyAlignment="1">
      <alignment vertical="center" wrapText="1"/>
    </xf>
    <xf numFmtId="0" fontId="1" fillId="0" borderId="0" xfId="0" applyFont="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2" xfId="0" applyFont="1" applyFill="1" applyBorder="1" applyAlignment="1">
      <alignment vertical="center" wrapText="1"/>
    </xf>
    <xf numFmtId="43" fontId="4" fillId="0" borderId="2" xfId="1" applyFont="1" applyFill="1" applyBorder="1" applyAlignment="1">
      <alignment horizontal="left" vertical="center" wrapText="1"/>
    </xf>
    <xf numFmtId="43" fontId="4" fillId="0" borderId="2" xfId="1" applyFont="1" applyFill="1" applyBorder="1" applyAlignment="1">
      <alignment vertical="center" wrapText="1"/>
    </xf>
    <xf numFmtId="43" fontId="4" fillId="0" borderId="2" xfId="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4" fontId="4" fillId="0" borderId="2" xfId="0" applyNumberFormat="1" applyFont="1" applyFill="1" applyBorder="1" applyAlignment="1">
      <alignment vertical="center" wrapText="1"/>
    </xf>
    <xf numFmtId="4" fontId="4" fillId="0" borderId="2" xfId="0" applyNumberFormat="1" applyFont="1" applyFill="1" applyBorder="1" applyAlignment="1">
      <alignment horizontal="right"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topLeftCell="A22" zoomScale="90" zoomScaleNormal="90" workbookViewId="0">
      <selection activeCell="N25" sqref="N25"/>
    </sheetView>
  </sheetViews>
  <sheetFormatPr defaultColWidth="9" defaultRowHeight="13.8"/>
  <cols>
    <col min="1" max="1" width="19.21875" customWidth="1"/>
    <col min="2" max="2" width="11.88671875" customWidth="1"/>
    <col min="3" max="3" width="15.5546875" customWidth="1"/>
    <col min="4" max="4" width="12.88671875" customWidth="1"/>
    <col min="5" max="5" width="9.77734375" customWidth="1"/>
    <col min="6" max="6" width="13.6640625" customWidth="1"/>
    <col min="7" max="7" width="11.77734375" customWidth="1"/>
    <col min="8" max="8" width="12.77734375" customWidth="1"/>
    <col min="9" max="9" width="12.33203125" customWidth="1"/>
    <col min="10" max="10" width="11.44140625" customWidth="1"/>
  </cols>
  <sheetData>
    <row r="1" spans="1:10" ht="17.100000000000001" customHeight="1">
      <c r="A1" s="31" t="s">
        <v>0</v>
      </c>
      <c r="B1" s="31"/>
      <c r="C1" s="31"/>
      <c r="D1" s="31"/>
      <c r="E1" s="31"/>
      <c r="F1" s="31"/>
      <c r="G1" s="31"/>
      <c r="H1" s="31"/>
      <c r="I1" s="31"/>
      <c r="J1" s="31"/>
    </row>
    <row r="2" spans="1:10" ht="17.100000000000001" customHeight="1">
      <c r="A2" s="31"/>
      <c r="B2" s="31"/>
      <c r="C2" s="31"/>
      <c r="D2" s="31"/>
      <c r="E2" s="31"/>
      <c r="F2" s="31"/>
      <c r="G2" s="31"/>
      <c r="H2" s="31"/>
      <c r="I2" s="31"/>
      <c r="J2" s="31"/>
    </row>
    <row r="3" spans="1:10" ht="14.25" customHeight="1">
      <c r="J3" s="11" t="s">
        <v>1</v>
      </c>
    </row>
    <row r="4" spans="1:10" ht="22.8" customHeight="1">
      <c r="A4" s="24" t="s">
        <v>2</v>
      </c>
      <c r="B4" s="24"/>
      <c r="C4" s="24"/>
      <c r="D4" s="24"/>
      <c r="E4" s="24"/>
      <c r="F4" s="24"/>
      <c r="G4" s="24"/>
      <c r="H4" s="24"/>
      <c r="I4" s="24"/>
      <c r="J4" s="24"/>
    </row>
    <row r="5" spans="1:10" ht="22.8" customHeight="1">
      <c r="A5" s="13" t="s">
        <v>3</v>
      </c>
      <c r="B5" s="25" t="s">
        <v>4</v>
      </c>
      <c r="C5" s="25"/>
      <c r="D5" s="25"/>
      <c r="E5" s="15" t="s">
        <v>5</v>
      </c>
      <c r="F5" s="25" t="s">
        <v>6</v>
      </c>
      <c r="G5" s="25"/>
      <c r="H5" s="25"/>
      <c r="I5" s="25"/>
      <c r="J5" s="25"/>
    </row>
    <row r="6" spans="1:10" ht="33.9" customHeight="1">
      <c r="A6" s="13" t="s">
        <v>7</v>
      </c>
      <c r="B6" s="14" t="s">
        <v>8</v>
      </c>
      <c r="C6" s="15" t="s">
        <v>9</v>
      </c>
      <c r="D6" s="14" t="s">
        <v>10</v>
      </c>
      <c r="E6" s="15" t="s">
        <v>11</v>
      </c>
      <c r="F6" s="14"/>
      <c r="G6" s="15" t="s">
        <v>12</v>
      </c>
      <c r="H6" s="14" t="s">
        <v>13</v>
      </c>
      <c r="I6" s="15" t="s">
        <v>14</v>
      </c>
      <c r="J6" s="14"/>
    </row>
    <row r="7" spans="1:10" ht="22.8" customHeight="1">
      <c r="A7" s="13" t="s">
        <v>15</v>
      </c>
      <c r="B7" s="14" t="s">
        <v>16</v>
      </c>
      <c r="C7" s="15" t="s">
        <v>17</v>
      </c>
      <c r="D7" s="14" t="s">
        <v>18</v>
      </c>
      <c r="E7" s="15" t="s">
        <v>19</v>
      </c>
      <c r="F7" s="14" t="s">
        <v>20</v>
      </c>
      <c r="G7" s="15" t="s">
        <v>21</v>
      </c>
      <c r="H7" s="14" t="s">
        <v>22</v>
      </c>
      <c r="I7" s="15" t="s">
        <v>23</v>
      </c>
      <c r="J7" s="14" t="s">
        <v>24</v>
      </c>
    </row>
    <row r="8" spans="1:10" ht="33.9" customHeight="1">
      <c r="A8" s="13" t="s">
        <v>25</v>
      </c>
      <c r="B8" s="48">
        <f>G19</f>
        <v>652300</v>
      </c>
      <c r="C8" s="15" t="s">
        <v>26</v>
      </c>
      <c r="D8" s="48">
        <v>152300</v>
      </c>
      <c r="E8" s="15" t="s">
        <v>27</v>
      </c>
      <c r="F8" s="16">
        <v>0</v>
      </c>
      <c r="G8" s="15" t="s">
        <v>28</v>
      </c>
      <c r="H8" s="14" t="s">
        <v>29</v>
      </c>
      <c r="I8" s="15" t="s">
        <v>30</v>
      </c>
      <c r="J8" s="14" t="s">
        <v>31</v>
      </c>
    </row>
    <row r="9" spans="1:10" ht="22.8" customHeight="1">
      <c r="A9" s="13" t="s">
        <v>32</v>
      </c>
      <c r="B9" s="14" t="s">
        <v>31</v>
      </c>
      <c r="C9" s="15" t="s">
        <v>33</v>
      </c>
      <c r="D9" s="14" t="s">
        <v>34</v>
      </c>
      <c r="E9" s="15" t="s">
        <v>35</v>
      </c>
      <c r="F9" s="14" t="s">
        <v>34</v>
      </c>
      <c r="G9" s="15" t="s">
        <v>36</v>
      </c>
      <c r="H9" s="14"/>
      <c r="I9" s="15" t="s">
        <v>37</v>
      </c>
      <c r="J9" s="14"/>
    </row>
    <row r="10" spans="1:10" ht="22.8" customHeight="1">
      <c r="A10" s="13" t="s">
        <v>38</v>
      </c>
      <c r="B10" s="14"/>
      <c r="C10" s="15" t="s">
        <v>39</v>
      </c>
      <c r="D10" s="14" t="s">
        <v>40</v>
      </c>
      <c r="E10" s="15" t="s">
        <v>41</v>
      </c>
      <c r="F10" s="14" t="s">
        <v>42</v>
      </c>
      <c r="G10" s="15" t="s">
        <v>43</v>
      </c>
      <c r="H10" s="14"/>
      <c r="I10" s="15" t="s">
        <v>44</v>
      </c>
      <c r="J10" s="14" t="s">
        <v>45</v>
      </c>
    </row>
    <row r="11" spans="1:10" ht="22.8" customHeight="1">
      <c r="A11" s="13" t="s">
        <v>46</v>
      </c>
      <c r="B11" s="14" t="s">
        <v>45</v>
      </c>
      <c r="C11" s="15" t="s">
        <v>47</v>
      </c>
      <c r="D11" s="14" t="s">
        <v>48</v>
      </c>
      <c r="E11" s="17"/>
      <c r="F11" s="18"/>
      <c r="G11" s="17"/>
      <c r="H11" s="18"/>
      <c r="I11" s="17"/>
      <c r="J11" s="18"/>
    </row>
    <row r="12" spans="1:10" ht="28.5" customHeight="1">
      <c r="A12" s="15" t="s">
        <v>49</v>
      </c>
      <c r="B12" s="26" t="s">
        <v>50</v>
      </c>
      <c r="C12" s="26"/>
      <c r="D12" s="26"/>
      <c r="E12" s="26"/>
      <c r="F12" s="15" t="s">
        <v>51</v>
      </c>
      <c r="G12" s="26" t="s">
        <v>50</v>
      </c>
      <c r="H12" s="26"/>
      <c r="I12" s="26"/>
      <c r="J12" s="26"/>
    </row>
    <row r="13" spans="1:10" ht="28.5" customHeight="1">
      <c r="A13" s="15" t="s">
        <v>52</v>
      </c>
      <c r="B13" s="26"/>
      <c r="C13" s="26"/>
      <c r="D13" s="26"/>
      <c r="E13" s="26"/>
      <c r="F13" s="15" t="s">
        <v>53</v>
      </c>
      <c r="G13" s="26" t="s">
        <v>50</v>
      </c>
      <c r="H13" s="26"/>
      <c r="I13" s="26"/>
      <c r="J13" s="26"/>
    </row>
    <row r="14" spans="1:10" ht="45.15" customHeight="1">
      <c r="A14" s="13" t="s">
        <v>54</v>
      </c>
      <c r="B14" s="26" t="s">
        <v>55</v>
      </c>
      <c r="C14" s="26"/>
      <c r="D14" s="26"/>
      <c r="E14" s="26"/>
      <c r="F14" s="26"/>
      <c r="G14" s="26"/>
      <c r="H14" s="26"/>
      <c r="I14" s="26"/>
      <c r="J14" s="26"/>
    </row>
    <row r="15" spans="1:10" ht="34.200000000000003" customHeight="1">
      <c r="A15" s="13" t="s">
        <v>56</v>
      </c>
      <c r="B15" s="26" t="s">
        <v>57</v>
      </c>
      <c r="C15" s="26"/>
      <c r="D15" s="26"/>
      <c r="E15" s="26"/>
      <c r="F15" s="26"/>
      <c r="G15" s="26"/>
      <c r="H15" s="26"/>
      <c r="I15" s="26"/>
      <c r="J15" s="26"/>
    </row>
    <row r="16" spans="1:10" ht="22.8" customHeight="1">
      <c r="A16" s="24" t="s">
        <v>58</v>
      </c>
      <c r="B16" s="24"/>
      <c r="C16" s="24"/>
      <c r="D16" s="24"/>
      <c r="E16" s="24"/>
      <c r="F16" s="24"/>
      <c r="G16" s="24"/>
      <c r="H16" s="24"/>
      <c r="I16" s="24"/>
      <c r="J16" s="24"/>
    </row>
    <row r="17" spans="1:10" ht="22.8" customHeight="1">
      <c r="A17" s="27" t="s">
        <v>59</v>
      </c>
      <c r="B17" s="27"/>
      <c r="C17" s="27"/>
      <c r="D17" s="27"/>
      <c r="E17" s="27"/>
      <c r="F17" s="27"/>
      <c r="G17" s="27"/>
      <c r="H17" s="27"/>
      <c r="I17" s="27"/>
      <c r="J17" s="27"/>
    </row>
    <row r="18" spans="1:10" ht="33.9" customHeight="1">
      <c r="A18" s="15" t="s">
        <v>60</v>
      </c>
      <c r="B18" s="19" t="s">
        <v>61</v>
      </c>
      <c r="C18" s="19" t="s">
        <v>62</v>
      </c>
      <c r="D18" s="19" t="s">
        <v>63</v>
      </c>
      <c r="E18" s="19" t="s">
        <v>64</v>
      </c>
      <c r="F18" s="19" t="s">
        <v>65</v>
      </c>
      <c r="G18" s="19" t="s">
        <v>66</v>
      </c>
      <c r="H18" s="19" t="s">
        <v>67</v>
      </c>
      <c r="I18" s="19" t="s">
        <v>68</v>
      </c>
      <c r="J18" s="19" t="s">
        <v>69</v>
      </c>
    </row>
    <row r="19" spans="1:10" ht="22.8" customHeight="1">
      <c r="A19" s="15" t="s">
        <v>70</v>
      </c>
      <c r="B19" s="18"/>
      <c r="C19" s="44"/>
      <c r="D19" s="44"/>
      <c r="E19" s="44"/>
      <c r="F19" s="44"/>
      <c r="G19" s="45">
        <f>SUM(G20:G22)</f>
        <v>652300</v>
      </c>
      <c r="H19" s="44"/>
      <c r="I19" s="46">
        <f>SUM(I20:I22)</f>
        <v>652300</v>
      </c>
      <c r="J19" s="44"/>
    </row>
    <row r="20" spans="1:10" ht="56.55" customHeight="1">
      <c r="A20" s="15">
        <v>1</v>
      </c>
      <c r="B20" s="18" t="s">
        <v>71</v>
      </c>
      <c r="C20" s="44" t="s">
        <v>72</v>
      </c>
      <c r="D20" s="44" t="s">
        <v>73</v>
      </c>
      <c r="E20" s="44" t="s">
        <v>74</v>
      </c>
      <c r="F20" s="44" t="s">
        <v>75</v>
      </c>
      <c r="G20" s="47">
        <v>152300</v>
      </c>
      <c r="H20" s="44">
        <v>1</v>
      </c>
      <c r="I20" s="48">
        <v>152300</v>
      </c>
      <c r="J20" s="44" t="s">
        <v>74</v>
      </c>
    </row>
    <row r="21" spans="1:10" ht="56.55" customHeight="1">
      <c r="A21" s="15">
        <v>2</v>
      </c>
      <c r="B21" s="18" t="s">
        <v>18</v>
      </c>
      <c r="C21" s="44" t="s">
        <v>72</v>
      </c>
      <c r="D21" s="44" t="s">
        <v>73</v>
      </c>
      <c r="E21" s="44" t="s">
        <v>74</v>
      </c>
      <c r="F21" s="44" t="s">
        <v>75</v>
      </c>
      <c r="G21" s="45">
        <v>250000</v>
      </c>
      <c r="H21" s="44">
        <v>1</v>
      </c>
      <c r="I21" s="49">
        <v>250000</v>
      </c>
      <c r="J21" s="44" t="s">
        <v>74</v>
      </c>
    </row>
    <row r="22" spans="1:10" ht="56.55" customHeight="1">
      <c r="A22" s="15">
        <v>3</v>
      </c>
      <c r="B22" s="18" t="s">
        <v>76</v>
      </c>
      <c r="C22" s="18" t="s">
        <v>72</v>
      </c>
      <c r="D22" s="18" t="s">
        <v>73</v>
      </c>
      <c r="E22" s="18" t="s">
        <v>74</v>
      </c>
      <c r="F22" s="18" t="s">
        <v>75</v>
      </c>
      <c r="G22" s="23">
        <v>250000</v>
      </c>
      <c r="H22" s="18">
        <v>1</v>
      </c>
      <c r="I22" s="22">
        <v>250000</v>
      </c>
      <c r="J22" s="18" t="s">
        <v>74</v>
      </c>
    </row>
    <row r="23" spans="1:10" ht="22.8" customHeight="1">
      <c r="A23" s="27" t="s">
        <v>58</v>
      </c>
      <c r="B23" s="27"/>
      <c r="C23" s="27"/>
      <c r="D23" s="27"/>
      <c r="E23" s="27"/>
      <c r="F23" s="27"/>
      <c r="G23" s="27"/>
      <c r="H23" s="27"/>
      <c r="I23" s="27"/>
      <c r="J23" s="27"/>
    </row>
    <row r="24" spans="1:10" ht="22.8" customHeight="1">
      <c r="A24" s="20" t="s">
        <v>60</v>
      </c>
      <c r="B24" s="19" t="s">
        <v>61</v>
      </c>
      <c r="C24" s="28" t="s">
        <v>77</v>
      </c>
      <c r="D24" s="28"/>
      <c r="E24" s="28"/>
      <c r="F24" s="28"/>
      <c r="G24" s="28" t="s">
        <v>78</v>
      </c>
      <c r="H24" s="28"/>
      <c r="I24" s="28"/>
      <c r="J24" s="28"/>
    </row>
    <row r="25" spans="1:10" ht="22.8" customHeight="1">
      <c r="A25" s="20" t="s">
        <v>70</v>
      </c>
      <c r="B25" s="19"/>
      <c r="C25" s="50">
        <f>SUM(C26:F28)</f>
        <v>652300</v>
      </c>
      <c r="D25" s="50"/>
      <c r="E25" s="50"/>
      <c r="F25" s="50"/>
      <c r="G25" s="50">
        <f>SUM(G26:J28)</f>
        <v>652300</v>
      </c>
      <c r="H25" s="50"/>
      <c r="I25" s="50"/>
      <c r="J25" s="50"/>
    </row>
    <row r="26" spans="1:10" ht="22.8" customHeight="1">
      <c r="A26" s="20">
        <v>1</v>
      </c>
      <c r="B26" s="19" t="s">
        <v>18</v>
      </c>
      <c r="C26" s="50">
        <v>250000</v>
      </c>
      <c r="D26" s="50"/>
      <c r="E26" s="50"/>
      <c r="F26" s="50"/>
      <c r="G26" s="50">
        <v>250000</v>
      </c>
      <c r="H26" s="50"/>
      <c r="I26" s="50"/>
      <c r="J26" s="50"/>
    </row>
    <row r="27" spans="1:10" ht="22.8" customHeight="1">
      <c r="A27" s="20">
        <v>2</v>
      </c>
      <c r="B27" s="19" t="s">
        <v>76</v>
      </c>
      <c r="C27" s="50">
        <v>250000</v>
      </c>
      <c r="D27" s="50"/>
      <c r="E27" s="50"/>
      <c r="F27" s="50"/>
      <c r="G27" s="50">
        <v>250000</v>
      </c>
      <c r="H27" s="50"/>
      <c r="I27" s="50"/>
      <c r="J27" s="50"/>
    </row>
    <row r="28" spans="1:10" ht="22.8" customHeight="1">
      <c r="A28" s="20">
        <v>3</v>
      </c>
      <c r="B28" s="19" t="s">
        <v>71</v>
      </c>
      <c r="C28" s="50">
        <v>152300</v>
      </c>
      <c r="D28" s="50"/>
      <c r="E28" s="50"/>
      <c r="F28" s="50"/>
      <c r="G28" s="50">
        <v>152300</v>
      </c>
      <c r="H28" s="50"/>
      <c r="I28" s="50"/>
      <c r="J28" s="50"/>
    </row>
    <row r="29" spans="1:10" ht="22.8" customHeight="1">
      <c r="A29" s="30" t="s">
        <v>79</v>
      </c>
      <c r="B29" s="30"/>
      <c r="C29" s="30"/>
      <c r="D29" s="30"/>
      <c r="E29" s="30"/>
      <c r="F29" s="30"/>
      <c r="G29" s="30"/>
      <c r="H29" s="30"/>
      <c r="I29" s="30"/>
      <c r="J29" s="30"/>
    </row>
    <row r="30" spans="1:10" ht="28.5" customHeight="1">
      <c r="A30" s="21" t="s">
        <v>80</v>
      </c>
      <c r="B30" s="26" t="s">
        <v>81</v>
      </c>
      <c r="C30" s="26"/>
      <c r="D30" s="26"/>
      <c r="E30" s="26"/>
      <c r="F30" s="26"/>
      <c r="G30" s="26"/>
      <c r="H30" s="26"/>
      <c r="I30" s="26"/>
      <c r="J30" s="26"/>
    </row>
    <row r="31" spans="1:10" ht="28.5" customHeight="1">
      <c r="A31" s="21" t="s">
        <v>82</v>
      </c>
      <c r="B31" s="26" t="s">
        <v>83</v>
      </c>
      <c r="C31" s="26"/>
      <c r="D31" s="26"/>
      <c r="E31" s="26"/>
      <c r="F31" s="26"/>
      <c r="G31" s="26"/>
      <c r="H31" s="26"/>
      <c r="I31" s="26"/>
      <c r="J31" s="26"/>
    </row>
    <row r="32" spans="1:10" ht="22.8" customHeight="1">
      <c r="A32" s="30" t="s">
        <v>84</v>
      </c>
      <c r="B32" s="32" t="s">
        <v>85</v>
      </c>
      <c r="C32" s="32"/>
      <c r="D32" s="20" t="s">
        <v>86</v>
      </c>
      <c r="E32" s="32" t="s">
        <v>87</v>
      </c>
      <c r="F32" s="32"/>
      <c r="G32" s="32"/>
      <c r="H32" s="20" t="s">
        <v>88</v>
      </c>
      <c r="I32" s="32" t="s">
        <v>89</v>
      </c>
      <c r="J32" s="32"/>
    </row>
    <row r="33" spans="1:10" ht="11.4" customHeight="1">
      <c r="A33" s="30"/>
      <c r="B33" s="28" t="s">
        <v>90</v>
      </c>
      <c r="C33" s="28"/>
      <c r="D33" s="28" t="s">
        <v>91</v>
      </c>
      <c r="E33" s="26" t="s">
        <v>92</v>
      </c>
      <c r="F33" s="26"/>
      <c r="G33" s="26"/>
      <c r="H33" s="42" t="s">
        <v>127</v>
      </c>
      <c r="I33" s="42" t="s">
        <v>127</v>
      </c>
      <c r="J33" s="42"/>
    </row>
    <row r="34" spans="1:10" ht="11.4" customHeight="1">
      <c r="A34" s="30"/>
      <c r="B34" s="28"/>
      <c r="C34" s="28"/>
      <c r="D34" s="28"/>
      <c r="E34" s="26"/>
      <c r="F34" s="26"/>
      <c r="G34" s="26"/>
      <c r="H34" s="42"/>
      <c r="I34" s="42"/>
      <c r="J34" s="42"/>
    </row>
    <row r="35" spans="1:10" ht="11.4" customHeight="1">
      <c r="A35" s="30"/>
      <c r="B35" s="28"/>
      <c r="C35" s="28"/>
      <c r="D35" s="28" t="s">
        <v>94</v>
      </c>
      <c r="E35" s="26" t="s">
        <v>95</v>
      </c>
      <c r="F35" s="26"/>
      <c r="G35" s="26"/>
      <c r="H35" s="43">
        <v>1</v>
      </c>
      <c r="I35" s="43">
        <v>1</v>
      </c>
      <c r="J35" s="42"/>
    </row>
    <row r="36" spans="1:10" ht="11.4" customHeight="1">
      <c r="A36" s="30"/>
      <c r="B36" s="28"/>
      <c r="C36" s="28"/>
      <c r="D36" s="28"/>
      <c r="E36" s="26"/>
      <c r="F36" s="26"/>
      <c r="G36" s="26"/>
      <c r="H36" s="42"/>
      <c r="I36" s="42"/>
      <c r="J36" s="42"/>
    </row>
    <row r="37" spans="1:10" ht="11.4" customHeight="1">
      <c r="A37" s="30"/>
      <c r="B37" s="28"/>
      <c r="C37" s="28"/>
      <c r="D37" s="28" t="s">
        <v>96</v>
      </c>
      <c r="E37" s="26" t="s">
        <v>97</v>
      </c>
      <c r="F37" s="26"/>
      <c r="G37" s="26"/>
      <c r="H37" s="42" t="s">
        <v>128</v>
      </c>
      <c r="I37" s="42" t="s">
        <v>128</v>
      </c>
      <c r="J37" s="42"/>
    </row>
    <row r="38" spans="1:10" ht="11.4" customHeight="1">
      <c r="A38" s="30"/>
      <c r="B38" s="28"/>
      <c r="C38" s="28"/>
      <c r="D38" s="28"/>
      <c r="E38" s="26"/>
      <c r="F38" s="26"/>
      <c r="G38" s="26"/>
      <c r="H38" s="42"/>
      <c r="I38" s="42"/>
      <c r="J38" s="42"/>
    </row>
    <row r="39" spans="1:10" ht="11.4" customHeight="1">
      <c r="A39" s="30"/>
      <c r="B39" s="28" t="s">
        <v>99</v>
      </c>
      <c r="C39" s="28"/>
      <c r="D39" s="28" t="s">
        <v>100</v>
      </c>
      <c r="E39" s="26" t="s">
        <v>101</v>
      </c>
      <c r="F39" s="26"/>
      <c r="G39" s="26"/>
      <c r="H39" s="42" t="s">
        <v>102</v>
      </c>
      <c r="I39" s="42" t="s">
        <v>102</v>
      </c>
      <c r="J39" s="42"/>
    </row>
    <row r="40" spans="1:10" ht="11.4" customHeight="1">
      <c r="A40" s="30"/>
      <c r="B40" s="28"/>
      <c r="C40" s="28"/>
      <c r="D40" s="28"/>
      <c r="E40" s="26"/>
      <c r="F40" s="26"/>
      <c r="G40" s="26"/>
      <c r="H40" s="42"/>
      <c r="I40" s="42"/>
      <c r="J40" s="42"/>
    </row>
    <row r="41" spans="1:10" ht="11.4" customHeight="1">
      <c r="A41" s="30"/>
      <c r="B41" s="28"/>
      <c r="C41" s="28"/>
      <c r="D41" s="28" t="s">
        <v>103</v>
      </c>
      <c r="E41" s="26" t="s">
        <v>104</v>
      </c>
      <c r="F41" s="26"/>
      <c r="G41" s="26"/>
      <c r="H41" s="42" t="s">
        <v>105</v>
      </c>
      <c r="I41" s="42" t="s">
        <v>105</v>
      </c>
      <c r="J41" s="42"/>
    </row>
    <row r="42" spans="1:10" ht="11.4" customHeight="1">
      <c r="A42" s="30"/>
      <c r="B42" s="28"/>
      <c r="C42" s="28"/>
      <c r="D42" s="28"/>
      <c r="E42" s="26"/>
      <c r="F42" s="26"/>
      <c r="G42" s="26"/>
      <c r="H42" s="42"/>
      <c r="I42" s="42"/>
      <c r="J42" s="42"/>
    </row>
    <row r="43" spans="1:10" ht="11.4" customHeight="1">
      <c r="A43" s="30"/>
      <c r="B43" s="28"/>
      <c r="C43" s="28"/>
      <c r="D43" s="28" t="s">
        <v>106</v>
      </c>
      <c r="E43" s="26" t="s">
        <v>107</v>
      </c>
      <c r="F43" s="26"/>
      <c r="G43" s="26"/>
      <c r="H43" s="28" t="s">
        <v>108</v>
      </c>
      <c r="I43" s="28" t="s">
        <v>108</v>
      </c>
      <c r="J43" s="28"/>
    </row>
    <row r="44" spans="1:10" ht="11.4" customHeight="1">
      <c r="A44" s="30"/>
      <c r="B44" s="28"/>
      <c r="C44" s="28"/>
      <c r="D44" s="28"/>
      <c r="E44" s="26"/>
      <c r="F44" s="26"/>
      <c r="G44" s="26"/>
      <c r="H44" s="28"/>
      <c r="I44" s="28"/>
      <c r="J44" s="28"/>
    </row>
    <row r="45" spans="1:10" ht="11.4" customHeight="1">
      <c r="A45" s="30"/>
      <c r="B45" s="28"/>
      <c r="C45" s="28"/>
      <c r="D45" s="28" t="s">
        <v>109</v>
      </c>
      <c r="E45" s="26" t="s">
        <v>110</v>
      </c>
      <c r="F45" s="26"/>
      <c r="G45" s="26"/>
      <c r="H45" s="28" t="s">
        <v>111</v>
      </c>
      <c r="I45" s="28" t="s">
        <v>111</v>
      </c>
      <c r="J45" s="28"/>
    </row>
    <row r="46" spans="1:10" ht="11.4" customHeight="1">
      <c r="A46" s="30"/>
      <c r="B46" s="28"/>
      <c r="C46" s="28"/>
      <c r="D46" s="28"/>
      <c r="E46" s="26"/>
      <c r="F46" s="26"/>
      <c r="G46" s="26"/>
      <c r="H46" s="28"/>
      <c r="I46" s="28"/>
      <c r="J46" s="28"/>
    </row>
    <row r="47" spans="1:10" ht="22.8" customHeight="1">
      <c r="A47" s="13" t="s">
        <v>112</v>
      </c>
      <c r="B47" s="29"/>
      <c r="C47" s="29"/>
      <c r="D47" s="29"/>
      <c r="E47" s="29"/>
      <c r="F47" s="29"/>
      <c r="G47" s="29"/>
      <c r="H47" s="29"/>
      <c r="I47" s="29"/>
      <c r="J47" s="29"/>
    </row>
  </sheetData>
  <mergeCells count="61">
    <mergeCell ref="E43:G44"/>
    <mergeCell ref="I43:J44"/>
    <mergeCell ref="E35:G36"/>
    <mergeCell ref="E33:G34"/>
    <mergeCell ref="E45:G46"/>
    <mergeCell ref="E37:G38"/>
    <mergeCell ref="I35:J36"/>
    <mergeCell ref="I33:J34"/>
    <mergeCell ref="I37:J38"/>
    <mergeCell ref="I45:J46"/>
    <mergeCell ref="A1:J2"/>
    <mergeCell ref="E39:G40"/>
    <mergeCell ref="I39:J40"/>
    <mergeCell ref="E41:G42"/>
    <mergeCell ref="I41:J42"/>
    <mergeCell ref="B33:C38"/>
    <mergeCell ref="B39:C46"/>
    <mergeCell ref="A29:J29"/>
    <mergeCell ref="B30:J30"/>
    <mergeCell ref="B31:J31"/>
    <mergeCell ref="B32:C32"/>
    <mergeCell ref="E32:G32"/>
    <mergeCell ref="I32:J32"/>
    <mergeCell ref="C26:F26"/>
    <mergeCell ref="G26:J26"/>
    <mergeCell ref="C27:F27"/>
    <mergeCell ref="B47:J47"/>
    <mergeCell ref="A32:A46"/>
    <mergeCell ref="D33:D34"/>
    <mergeCell ref="D35:D36"/>
    <mergeCell ref="D37:D38"/>
    <mergeCell ref="D39:D40"/>
    <mergeCell ref="D41:D42"/>
    <mergeCell ref="D43:D44"/>
    <mergeCell ref="D45:D46"/>
    <mergeCell ref="H33:H34"/>
    <mergeCell ref="H35:H36"/>
    <mergeCell ref="H37:H38"/>
    <mergeCell ref="H39:H40"/>
    <mergeCell ref="H41:H42"/>
    <mergeCell ref="H43:H44"/>
    <mergeCell ref="H45:H46"/>
    <mergeCell ref="G27:J27"/>
    <mergeCell ref="C28:F28"/>
    <mergeCell ref="G28:J28"/>
    <mergeCell ref="A17:J17"/>
    <mergeCell ref="A23:J23"/>
    <mergeCell ref="C24:F24"/>
    <mergeCell ref="G24:J24"/>
    <mergeCell ref="C25:F25"/>
    <mergeCell ref="G25:J25"/>
    <mergeCell ref="B13:E13"/>
    <mergeCell ref="G13:J13"/>
    <mergeCell ref="B14:J14"/>
    <mergeCell ref="B15:J15"/>
    <mergeCell ref="A16:J16"/>
    <mergeCell ref="A4:J4"/>
    <mergeCell ref="B5:D5"/>
    <mergeCell ref="F5:J5"/>
    <mergeCell ref="B12:E12"/>
    <mergeCell ref="G12:J12"/>
  </mergeCells>
  <phoneticPr fontId="7" type="noConversion"/>
  <pageMargins left="0.75" right="0.75" top="0.268999993801117" bottom="0.268999993801117"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1"/>
  <sheetViews>
    <sheetView workbookViewId="0">
      <selection sqref="A1:J2"/>
    </sheetView>
  </sheetViews>
  <sheetFormatPr defaultColWidth="9" defaultRowHeight="13.8"/>
  <cols>
    <col min="1" max="1" width="19.21875" customWidth="1"/>
    <col min="2" max="2" width="11.88671875" customWidth="1"/>
    <col min="3" max="3" width="15.5546875" customWidth="1"/>
    <col min="4" max="4" width="12.88671875" customWidth="1"/>
    <col min="5" max="5" width="9.77734375" customWidth="1"/>
    <col min="6" max="6" width="13.6640625" customWidth="1"/>
    <col min="7" max="7" width="11.77734375" customWidth="1"/>
    <col min="8" max="8" width="12.77734375" customWidth="1"/>
    <col min="9" max="9" width="12.33203125" customWidth="1"/>
    <col min="10" max="10" width="11.44140625" customWidth="1"/>
    <col min="11" max="11" width="9.77734375" customWidth="1"/>
  </cols>
  <sheetData>
    <row r="1" spans="1:10" ht="17.100000000000001" customHeight="1">
      <c r="A1" s="31" t="s">
        <v>0</v>
      </c>
      <c r="B1" s="31"/>
      <c r="C1" s="31"/>
      <c r="D1" s="31"/>
      <c r="E1" s="31"/>
      <c r="F1" s="31"/>
      <c r="G1" s="31"/>
      <c r="H1" s="31"/>
      <c r="I1" s="31"/>
      <c r="J1" s="31"/>
    </row>
    <row r="2" spans="1:10" ht="17.100000000000001" customHeight="1">
      <c r="A2" s="31"/>
      <c r="B2" s="31"/>
      <c r="C2" s="31"/>
      <c r="D2" s="31"/>
      <c r="E2" s="31"/>
      <c r="F2" s="31"/>
      <c r="G2" s="31"/>
      <c r="H2" s="31"/>
      <c r="I2" s="31"/>
      <c r="J2" s="31"/>
    </row>
    <row r="3" spans="1:10" ht="14.25" customHeight="1">
      <c r="J3" s="11" t="s">
        <v>1</v>
      </c>
    </row>
    <row r="4" spans="1:10" ht="22.8" customHeight="1">
      <c r="A4" s="33" t="s">
        <v>2</v>
      </c>
      <c r="B4" s="33"/>
      <c r="C4" s="33"/>
      <c r="D4" s="33"/>
      <c r="E4" s="33"/>
      <c r="F4" s="33"/>
      <c r="G4" s="33"/>
      <c r="H4" s="33"/>
      <c r="I4" s="33"/>
      <c r="J4" s="33"/>
    </row>
    <row r="5" spans="1:10" ht="22.8" customHeight="1">
      <c r="A5" s="1" t="s">
        <v>3</v>
      </c>
      <c r="B5" s="34" t="s">
        <v>4</v>
      </c>
      <c r="C5" s="34"/>
      <c r="D5" s="34"/>
      <c r="E5" s="3" t="s">
        <v>5</v>
      </c>
      <c r="F5" s="34" t="s">
        <v>6</v>
      </c>
      <c r="G5" s="34"/>
      <c r="H5" s="34"/>
      <c r="I5" s="34"/>
      <c r="J5" s="34"/>
    </row>
    <row r="6" spans="1:10" ht="45.15" customHeight="1">
      <c r="A6" s="1" t="s">
        <v>7</v>
      </c>
      <c r="B6" s="2" t="s">
        <v>113</v>
      </c>
      <c r="C6" s="3" t="s">
        <v>9</v>
      </c>
      <c r="D6" s="2" t="s">
        <v>114</v>
      </c>
      <c r="E6" s="3" t="s">
        <v>11</v>
      </c>
      <c r="F6" s="2"/>
      <c r="G6" s="3" t="s">
        <v>12</v>
      </c>
      <c r="H6" s="2" t="s">
        <v>115</v>
      </c>
      <c r="I6" s="3" t="s">
        <v>14</v>
      </c>
      <c r="J6" s="2"/>
    </row>
    <row r="7" spans="1:10" ht="22.8" customHeight="1">
      <c r="A7" s="1" t="s">
        <v>15</v>
      </c>
      <c r="B7" s="2" t="s">
        <v>16</v>
      </c>
      <c r="C7" s="3" t="s">
        <v>17</v>
      </c>
      <c r="D7" s="2" t="s">
        <v>18</v>
      </c>
      <c r="E7" s="3" t="s">
        <v>19</v>
      </c>
      <c r="F7" s="2" t="s">
        <v>20</v>
      </c>
      <c r="G7" s="3" t="s">
        <v>21</v>
      </c>
      <c r="H7" s="2" t="s">
        <v>22</v>
      </c>
      <c r="I7" s="3" t="s">
        <v>23</v>
      </c>
      <c r="J7" s="2" t="s">
        <v>24</v>
      </c>
    </row>
    <row r="8" spans="1:10" ht="33.9" customHeight="1">
      <c r="A8" s="1" t="s">
        <v>25</v>
      </c>
      <c r="B8" s="4">
        <v>150000</v>
      </c>
      <c r="C8" s="3" t="s">
        <v>26</v>
      </c>
      <c r="D8" s="4">
        <v>50000</v>
      </c>
      <c r="E8" s="3" t="s">
        <v>27</v>
      </c>
      <c r="F8" s="4">
        <v>0</v>
      </c>
      <c r="G8" s="3" t="s">
        <v>28</v>
      </c>
      <c r="H8" s="2" t="s">
        <v>29</v>
      </c>
      <c r="I8" s="3" t="s">
        <v>30</v>
      </c>
      <c r="J8" s="2" t="s">
        <v>31</v>
      </c>
    </row>
    <row r="9" spans="1:10" ht="22.8" customHeight="1">
      <c r="A9" s="1" t="s">
        <v>32</v>
      </c>
      <c r="B9" s="2" t="s">
        <v>31</v>
      </c>
      <c r="C9" s="3" t="s">
        <v>33</v>
      </c>
      <c r="D9" s="2" t="s">
        <v>34</v>
      </c>
      <c r="E9" s="3" t="s">
        <v>35</v>
      </c>
      <c r="F9" s="2" t="s">
        <v>34</v>
      </c>
      <c r="G9" s="3" t="s">
        <v>36</v>
      </c>
      <c r="H9" s="2"/>
      <c r="I9" s="3" t="s">
        <v>37</v>
      </c>
      <c r="J9" s="2"/>
    </row>
    <row r="10" spans="1:10" ht="22.8" customHeight="1">
      <c r="A10" s="1" t="s">
        <v>38</v>
      </c>
      <c r="B10" s="2"/>
      <c r="C10" s="3" t="s">
        <v>39</v>
      </c>
      <c r="D10" s="2" t="s">
        <v>116</v>
      </c>
      <c r="E10" s="3" t="s">
        <v>41</v>
      </c>
      <c r="F10" s="2" t="s">
        <v>42</v>
      </c>
      <c r="G10" s="3" t="s">
        <v>43</v>
      </c>
      <c r="H10" s="2"/>
      <c r="I10" s="3" t="s">
        <v>44</v>
      </c>
      <c r="J10" s="2" t="s">
        <v>45</v>
      </c>
    </row>
    <row r="11" spans="1:10" ht="22.8" customHeight="1">
      <c r="A11" s="1" t="s">
        <v>46</v>
      </c>
      <c r="B11" s="2" t="s">
        <v>45</v>
      </c>
      <c r="C11" s="3" t="s">
        <v>47</v>
      </c>
      <c r="D11" s="2" t="s">
        <v>48</v>
      </c>
      <c r="E11" s="5"/>
      <c r="F11" s="6"/>
      <c r="G11" s="5"/>
      <c r="H11" s="6"/>
      <c r="I11" s="5"/>
      <c r="J11" s="6"/>
    </row>
    <row r="12" spans="1:10" ht="28.5" customHeight="1">
      <c r="A12" s="3" t="s">
        <v>49</v>
      </c>
      <c r="B12" s="35" t="s">
        <v>50</v>
      </c>
      <c r="C12" s="35"/>
      <c r="D12" s="35"/>
      <c r="E12" s="35"/>
      <c r="F12" s="3" t="s">
        <v>51</v>
      </c>
      <c r="G12" s="35" t="s">
        <v>50</v>
      </c>
      <c r="H12" s="35"/>
      <c r="I12" s="35"/>
      <c r="J12" s="35"/>
    </row>
    <row r="13" spans="1:10" ht="28.5" customHeight="1">
      <c r="A13" s="3" t="s">
        <v>52</v>
      </c>
      <c r="B13" s="35"/>
      <c r="C13" s="35"/>
      <c r="D13" s="35"/>
      <c r="E13" s="35"/>
      <c r="F13" s="3" t="s">
        <v>53</v>
      </c>
      <c r="G13" s="35" t="s">
        <v>50</v>
      </c>
      <c r="H13" s="35"/>
      <c r="I13" s="35"/>
      <c r="J13" s="35"/>
    </row>
    <row r="14" spans="1:10" ht="45.15" customHeight="1">
      <c r="A14" s="1" t="s">
        <v>54</v>
      </c>
      <c r="B14" s="35" t="s">
        <v>117</v>
      </c>
      <c r="C14" s="35"/>
      <c r="D14" s="35"/>
      <c r="E14" s="35"/>
      <c r="F14" s="35"/>
      <c r="G14" s="35"/>
      <c r="H14" s="35"/>
      <c r="I14" s="35"/>
      <c r="J14" s="35"/>
    </row>
    <row r="15" spans="1:10" ht="34.200000000000003" customHeight="1">
      <c r="A15" s="1" t="s">
        <v>56</v>
      </c>
      <c r="B15" s="35" t="s">
        <v>118</v>
      </c>
      <c r="C15" s="35"/>
      <c r="D15" s="35"/>
      <c r="E15" s="35"/>
      <c r="F15" s="35"/>
      <c r="G15" s="35"/>
      <c r="H15" s="35"/>
      <c r="I15" s="35"/>
      <c r="J15" s="35"/>
    </row>
    <row r="16" spans="1:10" ht="22.8" customHeight="1">
      <c r="A16" s="33" t="s">
        <v>58</v>
      </c>
      <c r="B16" s="33"/>
      <c r="C16" s="33"/>
      <c r="D16" s="33"/>
      <c r="E16" s="33"/>
      <c r="F16" s="33"/>
      <c r="G16" s="33"/>
      <c r="H16" s="33"/>
      <c r="I16" s="33"/>
      <c r="J16" s="33"/>
    </row>
    <row r="17" spans="1:10" ht="22.8" customHeight="1">
      <c r="A17" s="36" t="s">
        <v>59</v>
      </c>
      <c r="B17" s="36"/>
      <c r="C17" s="36"/>
      <c r="D17" s="36"/>
      <c r="E17" s="36"/>
      <c r="F17" s="36"/>
      <c r="G17" s="36"/>
      <c r="H17" s="36"/>
      <c r="I17" s="36"/>
      <c r="J17" s="36"/>
    </row>
    <row r="18" spans="1:10" ht="33.9" customHeight="1">
      <c r="A18" s="3" t="s">
        <v>60</v>
      </c>
      <c r="B18" s="7" t="s">
        <v>61</v>
      </c>
      <c r="C18" s="7" t="s">
        <v>62</v>
      </c>
      <c r="D18" s="7" t="s">
        <v>63</v>
      </c>
      <c r="E18" s="7" t="s">
        <v>64</v>
      </c>
      <c r="F18" s="7" t="s">
        <v>65</v>
      </c>
      <c r="G18" s="7" t="s">
        <v>66</v>
      </c>
      <c r="H18" s="7" t="s">
        <v>67</v>
      </c>
      <c r="I18" s="7" t="s">
        <v>68</v>
      </c>
      <c r="J18" s="7" t="s">
        <v>69</v>
      </c>
    </row>
    <row r="19" spans="1:10" ht="22.8" customHeight="1">
      <c r="A19" s="3" t="s">
        <v>70</v>
      </c>
      <c r="B19" s="6"/>
      <c r="C19" s="6"/>
      <c r="D19" s="6"/>
      <c r="E19" s="6"/>
      <c r="F19" s="6"/>
      <c r="G19" s="8">
        <v>150000</v>
      </c>
      <c r="H19" s="6"/>
      <c r="I19" s="12">
        <v>150000</v>
      </c>
      <c r="J19" s="6"/>
    </row>
    <row r="20" spans="1:10" ht="22.8" customHeight="1">
      <c r="A20" s="3">
        <v>1</v>
      </c>
      <c r="B20" s="6" t="s">
        <v>71</v>
      </c>
      <c r="C20" s="6" t="s">
        <v>119</v>
      </c>
      <c r="D20" s="6" t="s">
        <v>120</v>
      </c>
      <c r="E20" s="6" t="s">
        <v>121</v>
      </c>
      <c r="F20" s="6" t="s">
        <v>75</v>
      </c>
      <c r="G20" s="2">
        <v>50000</v>
      </c>
      <c r="H20" s="6">
        <v>1</v>
      </c>
      <c r="I20" s="12">
        <v>50000</v>
      </c>
      <c r="J20" s="6" t="s">
        <v>121</v>
      </c>
    </row>
    <row r="21" spans="1:10" ht="22.8" customHeight="1">
      <c r="A21" s="3">
        <v>2</v>
      </c>
      <c r="B21" s="6" t="s">
        <v>18</v>
      </c>
      <c r="C21" s="6" t="s">
        <v>119</v>
      </c>
      <c r="D21" s="6" t="s">
        <v>120</v>
      </c>
      <c r="E21" s="6" t="s">
        <v>121</v>
      </c>
      <c r="F21" s="6" t="s">
        <v>75</v>
      </c>
      <c r="G21" s="2">
        <v>50000</v>
      </c>
      <c r="H21" s="6">
        <v>1</v>
      </c>
      <c r="I21" s="12">
        <v>50000</v>
      </c>
      <c r="J21" s="6" t="s">
        <v>121</v>
      </c>
    </row>
    <row r="22" spans="1:10" ht="22.8" customHeight="1">
      <c r="A22" s="3">
        <v>3</v>
      </c>
      <c r="B22" s="6" t="s">
        <v>76</v>
      </c>
      <c r="C22" s="6" t="s">
        <v>119</v>
      </c>
      <c r="D22" s="6" t="s">
        <v>120</v>
      </c>
      <c r="E22" s="6" t="s">
        <v>121</v>
      </c>
      <c r="F22" s="6" t="s">
        <v>75</v>
      </c>
      <c r="G22" s="2">
        <v>50000</v>
      </c>
      <c r="H22" s="6">
        <v>1</v>
      </c>
      <c r="I22" s="12">
        <v>50000</v>
      </c>
      <c r="J22" s="6" t="s">
        <v>121</v>
      </c>
    </row>
    <row r="23" spans="1:10" ht="22.8" customHeight="1">
      <c r="A23" s="36" t="s">
        <v>58</v>
      </c>
      <c r="B23" s="36"/>
      <c r="C23" s="36"/>
      <c r="D23" s="36"/>
      <c r="E23" s="36"/>
      <c r="F23" s="36"/>
      <c r="G23" s="36"/>
      <c r="H23" s="36"/>
      <c r="I23" s="36"/>
      <c r="J23" s="36"/>
    </row>
    <row r="24" spans="1:10" ht="22.8" customHeight="1">
      <c r="A24" s="9" t="s">
        <v>60</v>
      </c>
      <c r="B24" s="7" t="s">
        <v>61</v>
      </c>
      <c r="C24" s="37" t="s">
        <v>77</v>
      </c>
      <c r="D24" s="37"/>
      <c r="E24" s="37"/>
      <c r="F24" s="37"/>
      <c r="G24" s="37" t="s">
        <v>78</v>
      </c>
      <c r="H24" s="37"/>
      <c r="I24" s="37"/>
      <c r="J24" s="37"/>
    </row>
    <row r="25" spans="1:10" ht="22.8" customHeight="1">
      <c r="A25" s="9" t="s">
        <v>70</v>
      </c>
      <c r="B25" s="7"/>
      <c r="C25" s="38">
        <v>150000</v>
      </c>
      <c r="D25" s="38"/>
      <c r="E25" s="38"/>
      <c r="F25" s="38"/>
      <c r="G25" s="38">
        <v>150000</v>
      </c>
      <c r="H25" s="38"/>
      <c r="I25" s="38"/>
      <c r="J25" s="38"/>
    </row>
    <row r="26" spans="1:10" ht="22.8" customHeight="1">
      <c r="A26" s="9">
        <v>1</v>
      </c>
      <c r="B26" s="7" t="s">
        <v>18</v>
      </c>
      <c r="C26" s="38">
        <v>50000</v>
      </c>
      <c r="D26" s="38"/>
      <c r="E26" s="38"/>
      <c r="F26" s="38"/>
      <c r="G26" s="38">
        <v>50000</v>
      </c>
      <c r="H26" s="38"/>
      <c r="I26" s="38"/>
      <c r="J26" s="38"/>
    </row>
    <row r="27" spans="1:10" ht="22.8" customHeight="1">
      <c r="A27" s="9">
        <v>2</v>
      </c>
      <c r="B27" s="7" t="s">
        <v>76</v>
      </c>
      <c r="C27" s="38">
        <v>50000</v>
      </c>
      <c r="D27" s="38"/>
      <c r="E27" s="38"/>
      <c r="F27" s="38"/>
      <c r="G27" s="38">
        <v>50000</v>
      </c>
      <c r="H27" s="38"/>
      <c r="I27" s="38"/>
      <c r="J27" s="38"/>
    </row>
    <row r="28" spans="1:10" ht="22.8" customHeight="1">
      <c r="A28" s="9">
        <v>3</v>
      </c>
      <c r="B28" s="7" t="s">
        <v>71</v>
      </c>
      <c r="C28" s="38">
        <v>50000</v>
      </c>
      <c r="D28" s="38"/>
      <c r="E28" s="38"/>
      <c r="F28" s="38"/>
      <c r="G28" s="38">
        <v>50000</v>
      </c>
      <c r="H28" s="38"/>
      <c r="I28" s="38"/>
      <c r="J28" s="38"/>
    </row>
    <row r="29" spans="1:10" ht="22.8" customHeight="1">
      <c r="A29" s="39" t="s">
        <v>79</v>
      </c>
      <c r="B29" s="39"/>
      <c r="C29" s="39"/>
      <c r="D29" s="39"/>
      <c r="E29" s="39"/>
      <c r="F29" s="39"/>
      <c r="G29" s="39"/>
      <c r="H29" s="39"/>
      <c r="I29" s="39"/>
      <c r="J29" s="39"/>
    </row>
    <row r="30" spans="1:10" ht="28.5" customHeight="1">
      <c r="A30" s="10" t="s">
        <v>80</v>
      </c>
      <c r="B30" s="35" t="s">
        <v>81</v>
      </c>
      <c r="C30" s="35"/>
      <c r="D30" s="35"/>
      <c r="E30" s="35"/>
      <c r="F30" s="35"/>
      <c r="G30" s="35"/>
      <c r="H30" s="35"/>
      <c r="I30" s="35"/>
      <c r="J30" s="35"/>
    </row>
    <row r="31" spans="1:10" ht="28.5" customHeight="1">
      <c r="A31" s="10" t="s">
        <v>82</v>
      </c>
      <c r="B31" s="35" t="s">
        <v>83</v>
      </c>
      <c r="C31" s="35"/>
      <c r="D31" s="35"/>
      <c r="E31" s="35"/>
      <c r="F31" s="35"/>
      <c r="G31" s="35"/>
      <c r="H31" s="35"/>
      <c r="I31" s="35"/>
      <c r="J31" s="35"/>
    </row>
    <row r="32" spans="1:10" ht="22.8" customHeight="1">
      <c r="A32" s="39" t="s">
        <v>84</v>
      </c>
      <c r="B32" s="40" t="s">
        <v>85</v>
      </c>
      <c r="C32" s="40"/>
      <c r="D32" s="9" t="s">
        <v>86</v>
      </c>
      <c r="E32" s="40" t="s">
        <v>87</v>
      </c>
      <c r="F32" s="40"/>
      <c r="G32" s="40"/>
      <c r="H32" s="9" t="s">
        <v>88</v>
      </c>
      <c r="I32" s="40" t="s">
        <v>89</v>
      </c>
      <c r="J32" s="40"/>
    </row>
    <row r="33" spans="1:10" ht="11.4" customHeight="1">
      <c r="A33" s="39"/>
      <c r="B33" s="37" t="s">
        <v>90</v>
      </c>
      <c r="C33" s="37"/>
      <c r="D33" s="37" t="s">
        <v>91</v>
      </c>
      <c r="E33" s="35" t="s">
        <v>92</v>
      </c>
      <c r="F33" s="35"/>
      <c r="G33" s="35"/>
      <c r="H33" s="35" t="s">
        <v>93</v>
      </c>
      <c r="I33" s="37" t="s">
        <v>93</v>
      </c>
      <c r="J33" s="37"/>
    </row>
    <row r="34" spans="1:10" ht="11.4" customHeight="1">
      <c r="A34" s="39"/>
      <c r="B34" s="37"/>
      <c r="C34" s="37"/>
      <c r="D34" s="37"/>
      <c r="E34" s="35"/>
      <c r="F34" s="35"/>
      <c r="G34" s="35"/>
      <c r="H34" s="35"/>
      <c r="I34" s="37"/>
      <c r="J34" s="37"/>
    </row>
    <row r="35" spans="1:10" ht="11.4" customHeight="1">
      <c r="A35" s="39"/>
      <c r="B35" s="37"/>
      <c r="C35" s="37"/>
      <c r="D35" s="37" t="s">
        <v>94</v>
      </c>
      <c r="E35" s="35" t="s">
        <v>122</v>
      </c>
      <c r="F35" s="35"/>
      <c r="G35" s="35"/>
      <c r="H35" s="35" t="s">
        <v>123</v>
      </c>
      <c r="I35" s="37" t="s">
        <v>123</v>
      </c>
      <c r="J35" s="37"/>
    </row>
    <row r="36" spans="1:10" ht="11.4" customHeight="1">
      <c r="A36" s="39"/>
      <c r="B36" s="37"/>
      <c r="C36" s="37"/>
      <c r="D36" s="37"/>
      <c r="E36" s="35"/>
      <c r="F36" s="35"/>
      <c r="G36" s="35"/>
      <c r="H36" s="35"/>
      <c r="I36" s="37"/>
      <c r="J36" s="37"/>
    </row>
    <row r="37" spans="1:10" ht="11.4" customHeight="1">
      <c r="A37" s="39"/>
      <c r="B37" s="37"/>
      <c r="C37" s="37"/>
      <c r="D37" s="37" t="s">
        <v>124</v>
      </c>
      <c r="E37" s="35"/>
      <c r="F37" s="35"/>
      <c r="G37" s="35"/>
      <c r="H37" s="35"/>
      <c r="I37" s="37"/>
      <c r="J37" s="37"/>
    </row>
    <row r="38" spans="1:10" ht="11.4" customHeight="1">
      <c r="A38" s="39"/>
      <c r="B38" s="37"/>
      <c r="C38" s="37"/>
      <c r="D38" s="37"/>
      <c r="E38" s="35"/>
      <c r="F38" s="35"/>
      <c r="G38" s="35"/>
      <c r="H38" s="35"/>
      <c r="I38" s="37"/>
      <c r="J38" s="37"/>
    </row>
    <row r="39" spans="1:10" ht="11.4" customHeight="1">
      <c r="A39" s="39"/>
      <c r="B39" s="37"/>
      <c r="C39" s="37"/>
      <c r="D39" s="37" t="s">
        <v>96</v>
      </c>
      <c r="E39" s="35" t="s">
        <v>97</v>
      </c>
      <c r="F39" s="35"/>
      <c r="G39" s="35"/>
      <c r="H39" s="35" t="s">
        <v>98</v>
      </c>
      <c r="I39" s="37" t="s">
        <v>98</v>
      </c>
      <c r="J39" s="37"/>
    </row>
    <row r="40" spans="1:10" ht="11.4" customHeight="1">
      <c r="A40" s="39"/>
      <c r="B40" s="37"/>
      <c r="C40" s="37"/>
      <c r="D40" s="37"/>
      <c r="E40" s="35"/>
      <c r="F40" s="35"/>
      <c r="G40" s="35"/>
      <c r="H40" s="35"/>
      <c r="I40" s="37"/>
      <c r="J40" s="37"/>
    </row>
    <row r="41" spans="1:10" ht="11.4" customHeight="1">
      <c r="A41" s="39"/>
      <c r="B41" s="37" t="s">
        <v>99</v>
      </c>
      <c r="C41" s="37"/>
      <c r="D41" s="37" t="s">
        <v>100</v>
      </c>
      <c r="E41" s="35" t="s">
        <v>101</v>
      </c>
      <c r="F41" s="35"/>
      <c r="G41" s="35"/>
      <c r="H41" s="35" t="s">
        <v>102</v>
      </c>
      <c r="I41" s="37" t="s">
        <v>102</v>
      </c>
      <c r="J41" s="37"/>
    </row>
    <row r="42" spans="1:10" ht="11.4" customHeight="1">
      <c r="A42" s="39"/>
      <c r="B42" s="37"/>
      <c r="C42" s="37"/>
      <c r="D42" s="37"/>
      <c r="E42" s="35"/>
      <c r="F42" s="35"/>
      <c r="G42" s="35"/>
      <c r="H42" s="35"/>
      <c r="I42" s="37"/>
      <c r="J42" s="37"/>
    </row>
    <row r="43" spans="1:10" ht="11.4" customHeight="1">
      <c r="A43" s="39"/>
      <c r="B43" s="37"/>
      <c r="C43" s="37"/>
      <c r="D43" s="37" t="s">
        <v>103</v>
      </c>
      <c r="E43" s="35" t="s">
        <v>104</v>
      </c>
      <c r="F43" s="35"/>
      <c r="G43" s="35"/>
      <c r="H43" s="35" t="s">
        <v>105</v>
      </c>
      <c r="I43" s="37" t="s">
        <v>105</v>
      </c>
      <c r="J43" s="37"/>
    </row>
    <row r="44" spans="1:10" ht="11.4" customHeight="1">
      <c r="A44" s="39"/>
      <c r="B44" s="37"/>
      <c r="C44" s="37"/>
      <c r="D44" s="37"/>
      <c r="E44" s="35"/>
      <c r="F44" s="35"/>
      <c r="G44" s="35"/>
      <c r="H44" s="35"/>
      <c r="I44" s="37"/>
      <c r="J44" s="37"/>
    </row>
    <row r="45" spans="1:10" ht="11.4" customHeight="1">
      <c r="A45" s="39"/>
      <c r="B45" s="37"/>
      <c r="C45" s="37"/>
      <c r="D45" s="37" t="s">
        <v>125</v>
      </c>
      <c r="E45" s="35"/>
      <c r="F45" s="35"/>
      <c r="G45" s="35"/>
      <c r="H45" s="35"/>
      <c r="I45" s="37"/>
      <c r="J45" s="37"/>
    </row>
    <row r="46" spans="1:10" ht="11.4" customHeight="1">
      <c r="A46" s="39"/>
      <c r="B46" s="37"/>
      <c r="C46" s="37"/>
      <c r="D46" s="37"/>
      <c r="E46" s="35"/>
      <c r="F46" s="35"/>
      <c r="G46" s="35"/>
      <c r="H46" s="35"/>
      <c r="I46" s="37"/>
      <c r="J46" s="37"/>
    </row>
    <row r="47" spans="1:10" ht="11.4" customHeight="1">
      <c r="A47" s="39"/>
      <c r="B47" s="37"/>
      <c r="C47" s="37"/>
      <c r="D47" s="37" t="s">
        <v>106</v>
      </c>
      <c r="E47" s="35" t="s">
        <v>126</v>
      </c>
      <c r="F47" s="35"/>
      <c r="G47" s="35"/>
      <c r="H47" s="35" t="s">
        <v>108</v>
      </c>
      <c r="I47" s="37" t="s">
        <v>108</v>
      </c>
      <c r="J47" s="37"/>
    </row>
    <row r="48" spans="1:10" ht="11.4" customHeight="1">
      <c r="A48" s="39"/>
      <c r="B48" s="37"/>
      <c r="C48" s="37"/>
      <c r="D48" s="37"/>
      <c r="E48" s="35"/>
      <c r="F48" s="35"/>
      <c r="G48" s="35"/>
      <c r="H48" s="35"/>
      <c r="I48" s="37"/>
      <c r="J48" s="37"/>
    </row>
    <row r="49" spans="1:10" ht="11.4" customHeight="1">
      <c r="A49" s="39"/>
      <c r="B49" s="37"/>
      <c r="C49" s="37"/>
      <c r="D49" s="37" t="s">
        <v>109</v>
      </c>
      <c r="E49" s="35" t="s">
        <v>110</v>
      </c>
      <c r="F49" s="35"/>
      <c r="G49" s="35"/>
      <c r="H49" s="35" t="s">
        <v>111</v>
      </c>
      <c r="I49" s="37" t="s">
        <v>111</v>
      </c>
      <c r="J49" s="37"/>
    </row>
    <row r="50" spans="1:10" ht="11.4" customHeight="1">
      <c r="A50" s="39"/>
      <c r="B50" s="37"/>
      <c r="C50" s="37"/>
      <c r="D50" s="37"/>
      <c r="E50" s="35"/>
      <c r="F50" s="35"/>
      <c r="G50" s="35"/>
      <c r="H50" s="35"/>
      <c r="I50" s="37"/>
      <c r="J50" s="37"/>
    </row>
    <row r="51" spans="1:10" ht="22.8" customHeight="1">
      <c r="A51" s="1" t="s">
        <v>112</v>
      </c>
      <c r="B51" s="41"/>
      <c r="C51" s="41"/>
      <c r="D51" s="41"/>
      <c r="E51" s="41"/>
      <c r="F51" s="41"/>
      <c r="G51" s="41"/>
      <c r="H51" s="41"/>
      <c r="I51" s="41"/>
      <c r="J51" s="41"/>
    </row>
  </sheetData>
  <mergeCells count="69">
    <mergeCell ref="I43:J44"/>
    <mergeCell ref="E45:G46"/>
    <mergeCell ref="E41:G42"/>
    <mergeCell ref="E43:G44"/>
    <mergeCell ref="I49:J50"/>
    <mergeCell ref="H45:H46"/>
    <mergeCell ref="H47:H48"/>
    <mergeCell ref="H49:H50"/>
    <mergeCell ref="E49:G50"/>
    <mergeCell ref="B41:C50"/>
    <mergeCell ref="A1:J2"/>
    <mergeCell ref="I47:J48"/>
    <mergeCell ref="E47:G48"/>
    <mergeCell ref="B33:C40"/>
    <mergeCell ref="E37:G38"/>
    <mergeCell ref="I39:J40"/>
    <mergeCell ref="I41:J42"/>
    <mergeCell ref="E33:G34"/>
    <mergeCell ref="I33:J34"/>
    <mergeCell ref="I45:J46"/>
    <mergeCell ref="E39:G40"/>
    <mergeCell ref="I37:J38"/>
    <mergeCell ref="E35:G36"/>
    <mergeCell ref="I35:J36"/>
    <mergeCell ref="H43:H44"/>
    <mergeCell ref="B51:J51"/>
    <mergeCell ref="A32:A50"/>
    <mergeCell ref="D33:D34"/>
    <mergeCell ref="D35:D36"/>
    <mergeCell ref="D37:D38"/>
    <mergeCell ref="D39:D40"/>
    <mergeCell ref="D41:D42"/>
    <mergeCell ref="D43:D44"/>
    <mergeCell ref="D45:D46"/>
    <mergeCell ref="D47:D48"/>
    <mergeCell ref="D49:D50"/>
    <mergeCell ref="H33:H34"/>
    <mergeCell ref="H35:H36"/>
    <mergeCell ref="H37:H38"/>
    <mergeCell ref="H39:H40"/>
    <mergeCell ref="H41:H42"/>
    <mergeCell ref="A29:J29"/>
    <mergeCell ref="B30:J30"/>
    <mergeCell ref="B31:J31"/>
    <mergeCell ref="B32:C32"/>
    <mergeCell ref="E32:G32"/>
    <mergeCell ref="I32:J32"/>
    <mergeCell ref="C26:F26"/>
    <mergeCell ref="G26:J26"/>
    <mergeCell ref="C27:F27"/>
    <mergeCell ref="G27:J27"/>
    <mergeCell ref="C28:F28"/>
    <mergeCell ref="G28:J28"/>
    <mergeCell ref="A17:J17"/>
    <mergeCell ref="A23:J23"/>
    <mergeCell ref="C24:F24"/>
    <mergeCell ref="G24:J24"/>
    <mergeCell ref="C25:F25"/>
    <mergeCell ref="G25:J25"/>
    <mergeCell ref="B13:E13"/>
    <mergeCell ref="G13:J13"/>
    <mergeCell ref="B14:J14"/>
    <mergeCell ref="B15:J15"/>
    <mergeCell ref="A16:J16"/>
    <mergeCell ref="A4:J4"/>
    <mergeCell ref="B5:D5"/>
    <mergeCell ref="F5:J5"/>
    <mergeCell ref="B12:E12"/>
    <mergeCell ref="G12:J12"/>
  </mergeCells>
  <phoneticPr fontId="7" type="noConversion"/>
  <pageMargins left="0.75" right="0.75" top="0.268999993801117" bottom="0.268999993801117"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CWK-ZJY</cp:lastModifiedBy>
  <dcterms:created xsi:type="dcterms:W3CDTF">2022-09-20T17:52:00Z</dcterms:created>
  <dcterms:modified xsi:type="dcterms:W3CDTF">2023-03-15T07:25:13Z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CC4654EB357D41A88AB4D472B8F1CD2F</vt:lpwstr>
  </property>
  <property fmtid="{D5CDD505-2E9C-101B-9397-08002B2CF9AE}" pid="3" name="KSOProductBuildVer">
    <vt:lpwstr>2052-11.1.0.13703</vt:lpwstr>
  </property>
</Properties>
</file>