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&amp;卫生报表\2023年预算\▲2023年预算批复\发送卫健局\20230306--惠州市职业病防治院（9个）--已修改预算金额及绩效指标\结核病防治项目配套经费ok\"/>
    </mc:Choice>
  </mc:AlternateContent>
  <xr:revisionPtr revIDLastSave="0" documentId="13_ncr:1_{38D1A4D0-2DB6-4E99-A61D-E7D66E9625E2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1" l="1"/>
  <c r="C25" i="1"/>
  <c r="I19" i="1"/>
  <c r="B8" i="1" s="1"/>
  <c r="G19" i="1"/>
</calcChain>
</file>

<file path=xl/sharedStrings.xml><?xml version="1.0" encoding="utf-8"?>
<sst xmlns="http://schemas.openxmlformats.org/spreadsheetml/2006/main" count="158" uniqueCount="119">
  <si>
    <t>其他特定目标类（部门职能类）二级项目</t>
  </si>
  <si>
    <t>金额单位：元</t>
  </si>
  <si>
    <t>项目基本信息</t>
  </si>
  <si>
    <t>项目类别</t>
  </si>
  <si>
    <t>其他特定目标类（部门职能类）</t>
  </si>
  <si>
    <t>项目级别</t>
  </si>
  <si>
    <t>二级项目</t>
  </si>
  <si>
    <t>二级项目名称</t>
  </si>
  <si>
    <t>结核病防治项目配套经费</t>
  </si>
  <si>
    <t>二级项目编码</t>
  </si>
  <si>
    <t>441300210000000008760</t>
  </si>
  <si>
    <t>挂接一级项目名称</t>
  </si>
  <si>
    <t>挂接一级项目编码</t>
  </si>
  <si>
    <t>287299316981473281</t>
  </si>
  <si>
    <t xml:space="preserve">分配方式 </t>
  </si>
  <si>
    <t>存续状态</t>
  </si>
  <si>
    <t>经常性</t>
  </si>
  <si>
    <t>项目开始年度</t>
  </si>
  <si>
    <t>2021</t>
  </si>
  <si>
    <t>项目结束年度</t>
  </si>
  <si>
    <t>2099</t>
  </si>
  <si>
    <t xml:space="preserve">预算级次 </t>
  </si>
  <si>
    <t>市级</t>
  </si>
  <si>
    <t>项目来源</t>
  </si>
  <si>
    <t>本级申报项目</t>
  </si>
  <si>
    <t>项目金额（单位：元）</t>
  </si>
  <si>
    <t>当年金额</t>
  </si>
  <si>
    <t>其中：社会投入资金（单位：元）</t>
  </si>
  <si>
    <t>资金主管部门</t>
  </si>
  <si>
    <t>卫健局</t>
  </si>
  <si>
    <t>资金主管处室</t>
  </si>
  <si>
    <t>社会保障科</t>
  </si>
  <si>
    <t>财政内部机构</t>
  </si>
  <si>
    <t>申报单位</t>
  </si>
  <si>
    <t>惠州市职业病防治院</t>
  </si>
  <si>
    <t>用款单位</t>
  </si>
  <si>
    <t>实施单位</t>
  </si>
  <si>
    <t xml:space="preserve">申报联系人 </t>
  </si>
  <si>
    <t>申报联系电话</t>
  </si>
  <si>
    <t>上一年项目预算安排情况</t>
  </si>
  <si>
    <t>698730.00</t>
  </si>
  <si>
    <t>申报属性</t>
  </si>
  <si>
    <t>延续项目</t>
  </si>
  <si>
    <t>热点分类</t>
  </si>
  <si>
    <t>是否科研项目</t>
  </si>
  <si>
    <t>否</t>
  </si>
  <si>
    <t>是否重点项目</t>
  </si>
  <si>
    <t xml:space="preserve">是否为债券项目 </t>
  </si>
  <si>
    <t>非债券项目</t>
  </si>
  <si>
    <t>部门审核意见</t>
  </si>
  <si>
    <t>审核通过</t>
  </si>
  <si>
    <t>财政审核意见</t>
  </si>
  <si>
    <t>预算审核意见</t>
  </si>
  <si>
    <t>绩效审核意见</t>
  </si>
  <si>
    <t>设立依据及申报理由</t>
  </si>
  <si>
    <t xml:space="preserve"> 项目概述</t>
  </si>
  <si>
    <t>主要用于病人发现、病人诊断、结控药品材料运输费、院感防控、采购一线抗结核药品、健康促进、结控培训等支出，最大程度减轻患者和社会负担，保障人民群众身体健康。</t>
  </si>
  <si>
    <t>分年度资金计划</t>
  </si>
  <si>
    <t>项目资金构成</t>
  </si>
  <si>
    <t>序号</t>
  </si>
  <si>
    <t>年度</t>
  </si>
  <si>
    <t>明细类别</t>
  </si>
  <si>
    <t>开支范围</t>
  </si>
  <si>
    <t>开支内容</t>
  </si>
  <si>
    <t>计量单位</t>
  </si>
  <si>
    <t>单价/支出标准</t>
  </si>
  <si>
    <t>工作量</t>
  </si>
  <si>
    <t>按标准测算金额 （=当年工作量*标准值</t>
  </si>
  <si>
    <t>测算依据及说明</t>
  </si>
  <si>
    <t>合计</t>
  </si>
  <si>
    <t>2023</t>
  </si>
  <si>
    <t>0519-其他专项业务</t>
  </si>
  <si>
    <t>142-其他专项业务</t>
  </si>
  <si>
    <t>病人发现、病人诊断、结控药品材料运输费、院感防控、采购一线抗结核药品、健康促进、结控培训等支出</t>
  </si>
  <si>
    <t>个</t>
  </si>
  <si>
    <t>2022</t>
  </si>
  <si>
    <t>申报金额</t>
  </si>
  <si>
    <t>审核金额</t>
  </si>
  <si>
    <t>项目绩效信息（当年申报金额大于等于500万或重点项目为必填）</t>
  </si>
  <si>
    <t>总体绩效目标</t>
  </si>
  <si>
    <t>加强项目管理和全市各级结核病防治机构的服务能力建设，提升我市结核病防治工作，及时发现和治疗结核病病例，有效防范结核病疫情的传播流行。</t>
  </si>
  <si>
    <t>年度绩效目标</t>
  </si>
  <si>
    <t>1.加强项目管理和全市各级结核病防治机构的服务能力建设，提升我市结核病防治工作；
2.保障项目基础设施、软件硬件正常运转，为业务开展提供支撑。</t>
  </si>
  <si>
    <t>绩效指标</t>
  </si>
  <si>
    <t>一级指标</t>
  </si>
  <si>
    <t>二级指标</t>
  </si>
  <si>
    <t>三级指标</t>
  </si>
  <si>
    <t>实施周期指标值</t>
  </si>
  <si>
    <t>年度指标值</t>
  </si>
  <si>
    <t>时效指标</t>
  </si>
  <si>
    <t>社会效益指标</t>
  </si>
  <si>
    <t>效益指标</t>
  </si>
  <si>
    <t>可持续影响指标</t>
  </si>
  <si>
    <t>服务对象满意度指标</t>
  </si>
  <si>
    <t>权限分配</t>
  </si>
  <si>
    <t>数量指标</t>
    <phoneticPr fontId="10" type="noConversion"/>
  </si>
  <si>
    <t>数量指标</t>
  </si>
  <si>
    <t>结核病防治培训人数</t>
    <phoneticPr fontId="10" type="noConversion"/>
  </si>
  <si>
    <t>≥50人</t>
    <phoneticPr fontId="10" type="noConversion"/>
  </si>
  <si>
    <t>质量指标</t>
  </si>
  <si>
    <t>肺结核患者病原学阳性率（%）</t>
    <phoneticPr fontId="10" type="noConversion"/>
  </si>
  <si>
    <t>50%以上</t>
    <phoneticPr fontId="10" type="noConversion"/>
  </si>
  <si>
    <t>病原学检查阳性肺结核患者的密切接触者筛查率（%）</t>
    <phoneticPr fontId="10" type="noConversion"/>
  </si>
  <si>
    <t>95%以上</t>
    <phoneticPr fontId="10" type="noConversion"/>
  </si>
  <si>
    <t>购置药品质量达标率（%）</t>
    <phoneticPr fontId="10" type="noConversion"/>
  </si>
  <si>
    <t>≥90%</t>
    <phoneticPr fontId="10" type="noConversion"/>
  </si>
  <si>
    <t>培训完成及时率（%）</t>
    <phoneticPr fontId="10" type="noConversion"/>
  </si>
  <si>
    <t>肺结核发病率（%）</t>
    <phoneticPr fontId="10" type="noConversion"/>
  </si>
  <si>
    <t>≤55/10万</t>
    <phoneticPr fontId="10" type="noConversion"/>
  </si>
  <si>
    <t>肺结核患者成功治疗率（%）</t>
    <phoneticPr fontId="10" type="noConversion"/>
  </si>
  <si>
    <t>90%以上</t>
    <phoneticPr fontId="10" type="noConversion"/>
  </si>
  <si>
    <t>最大程度救治患者，保障人民群众身体健康</t>
  </si>
  <si>
    <t>对我市提高结核病防治服务能力的影响</t>
    <phoneticPr fontId="10" type="noConversion"/>
  </si>
  <si>
    <t>长期</t>
    <phoneticPr fontId="10" type="noConversion"/>
  </si>
  <si>
    <t>满意度指标</t>
  </si>
  <si>
    <t>结核患者满意度</t>
    <phoneticPr fontId="10" type="noConversion"/>
  </si>
  <si>
    <t>结核病防治社会效益</t>
    <phoneticPr fontId="10" type="noConversion"/>
  </si>
  <si>
    <t>最大程度救治患者，保障人民群众身体健康</t>
    <phoneticPr fontId="10" type="noConversion"/>
  </si>
  <si>
    <r>
      <t>根据《国家卫生健康委办公厅关于印发中国结核病预防控制工作技术规范（2020年版）的通知》（国卫办疾控函〔2020〕279号）、《市卫生健康局等八部门转发关于印发遏制结核病行动计划（2019-2022年）的通知》（惠市卫〔2019〕116号），为继续做好我市结核病防治工作，有效防范结核病疫情的传播流行，2023年共需市级财政经费</t>
    </r>
    <r>
      <rPr>
        <sz val="9"/>
        <color rgb="FFFF0000"/>
        <rFont val="SimSun"/>
        <charset val="134"/>
      </rPr>
      <t>951200</t>
    </r>
    <r>
      <rPr>
        <sz val="9"/>
        <rFont val="SimSun"/>
        <charset val="134"/>
      </rPr>
      <t>元。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</si>
</sst>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1">
    <font>
      <sz val="11"/>
      <color indexed="8"/>
      <name val="宋体"/>
      <charset val="1"/>
      <scheme val="minor"/>
    </font>
    <font>
      <b/>
      <sz val="15"/>
      <name val="微软雅黑"/>
      <family val="2"/>
      <charset val="134"/>
    </font>
    <font>
      <b/>
      <sz val="10"/>
      <name val="SimSun"/>
      <charset val="134"/>
    </font>
    <font>
      <sz val="10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rgb="FFFF000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7E6E6"/>
        <bgColor rgb="FFE7E6E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CF4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4" borderId="1" xfId="0" applyNumberFormat="1" applyFont="1" applyFill="1" applyBorder="1" applyAlignment="1">
      <alignment horizontal="right" vertical="center" wrapText="1"/>
    </xf>
    <xf numFmtId="43" fontId="4" fillId="0" borderId="1" xfId="1" applyFont="1" applyBorder="1" applyAlignment="1">
      <alignment horizontal="left" vertical="center" wrapText="1"/>
    </xf>
    <xf numFmtId="43" fontId="4" fillId="4" borderId="1" xfId="1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4" fillId="4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0" fontId="10" fillId="6" borderId="2" xfId="0" applyFont="1" applyFill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 applyProtection="1">
      <alignment horizontal="center" vertical="center" wrapText="1"/>
      <protection locked="0"/>
    </xf>
    <xf numFmtId="0" fontId="10" fillId="6" borderId="1" xfId="0" applyFont="1" applyFill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workbookViewId="0">
      <selection activeCell="L37" sqref="L37"/>
    </sheetView>
  </sheetViews>
  <sheetFormatPr defaultColWidth="10" defaultRowHeight="14.4"/>
  <cols>
    <col min="1" max="1" width="19.21875" customWidth="1"/>
    <col min="2" max="2" width="11.88671875" customWidth="1"/>
    <col min="3" max="3" width="15.5546875" customWidth="1"/>
    <col min="4" max="4" width="12.88671875" customWidth="1"/>
    <col min="5" max="5" width="9.77734375" customWidth="1"/>
    <col min="6" max="6" width="13.6640625" customWidth="1"/>
    <col min="7" max="7" width="14" customWidth="1"/>
    <col min="8" max="8" width="20.33203125" customWidth="1"/>
    <col min="9" max="9" width="15.6640625" customWidth="1"/>
    <col min="10" max="10" width="11.44140625" customWidth="1"/>
  </cols>
  <sheetData>
    <row r="1" spans="1:10" ht="17.100000000000001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7.100000000000001" customHeight="1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4.25" customHeight="1">
      <c r="J3" s="10" t="s">
        <v>1</v>
      </c>
    </row>
    <row r="4" spans="1:10" ht="22.8" customHeight="1">
      <c r="A4" s="26" t="s">
        <v>2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22.8" customHeight="1">
      <c r="A5" s="1" t="s">
        <v>3</v>
      </c>
      <c r="B5" s="27" t="s">
        <v>4</v>
      </c>
      <c r="C5" s="27"/>
      <c r="D5" s="27"/>
      <c r="E5" s="3" t="s">
        <v>5</v>
      </c>
      <c r="F5" s="27" t="s">
        <v>6</v>
      </c>
      <c r="G5" s="27"/>
      <c r="H5" s="27"/>
      <c r="I5" s="27"/>
      <c r="J5" s="27"/>
    </row>
    <row r="6" spans="1:10" ht="22.8" customHeight="1">
      <c r="A6" s="1" t="s">
        <v>7</v>
      </c>
      <c r="B6" s="2" t="s">
        <v>8</v>
      </c>
      <c r="C6" s="3" t="s">
        <v>9</v>
      </c>
      <c r="D6" s="2" t="s">
        <v>10</v>
      </c>
      <c r="E6" s="3" t="s">
        <v>11</v>
      </c>
      <c r="F6" s="2"/>
      <c r="G6" s="3" t="s">
        <v>12</v>
      </c>
      <c r="H6" s="2" t="s">
        <v>13</v>
      </c>
      <c r="I6" s="3" t="s">
        <v>14</v>
      </c>
      <c r="J6" s="2"/>
    </row>
    <row r="7" spans="1:10" ht="22.8" customHeight="1">
      <c r="A7" s="1" t="s">
        <v>15</v>
      </c>
      <c r="B7" s="2" t="s">
        <v>16</v>
      </c>
      <c r="C7" s="3" t="s">
        <v>17</v>
      </c>
      <c r="D7" s="2" t="s">
        <v>18</v>
      </c>
      <c r="E7" s="3" t="s">
        <v>19</v>
      </c>
      <c r="F7" s="2" t="s">
        <v>20</v>
      </c>
      <c r="G7" s="3" t="s">
        <v>21</v>
      </c>
      <c r="H7" s="2" t="s">
        <v>22</v>
      </c>
      <c r="I7" s="3" t="s">
        <v>23</v>
      </c>
      <c r="J7" s="2" t="s">
        <v>24</v>
      </c>
    </row>
    <row r="8" spans="1:10" ht="33.9" customHeight="1">
      <c r="A8" s="1" t="s">
        <v>25</v>
      </c>
      <c r="B8" s="12">
        <f>I19</f>
        <v>1809630</v>
      </c>
      <c r="C8" s="3" t="s">
        <v>26</v>
      </c>
      <c r="D8" s="12">
        <v>671200</v>
      </c>
      <c r="E8" s="3" t="s">
        <v>27</v>
      </c>
      <c r="F8" s="4">
        <v>0</v>
      </c>
      <c r="G8" s="3" t="s">
        <v>28</v>
      </c>
      <c r="H8" s="2" t="s">
        <v>29</v>
      </c>
      <c r="I8" s="3" t="s">
        <v>30</v>
      </c>
      <c r="J8" s="2" t="s">
        <v>31</v>
      </c>
    </row>
    <row r="9" spans="1:10" ht="22.8" customHeight="1">
      <c r="A9" s="1" t="s">
        <v>32</v>
      </c>
      <c r="B9" s="2" t="s">
        <v>31</v>
      </c>
      <c r="C9" s="3" t="s">
        <v>33</v>
      </c>
      <c r="D9" s="2" t="s">
        <v>34</v>
      </c>
      <c r="E9" s="3" t="s">
        <v>35</v>
      </c>
      <c r="F9" s="2" t="s">
        <v>34</v>
      </c>
      <c r="G9" s="3" t="s">
        <v>36</v>
      </c>
      <c r="H9" s="2"/>
      <c r="I9" s="3" t="s">
        <v>37</v>
      </c>
      <c r="J9" s="2"/>
    </row>
    <row r="10" spans="1:10" ht="22.8" customHeight="1">
      <c r="A10" s="1" t="s">
        <v>38</v>
      </c>
      <c r="B10" s="2"/>
      <c r="C10" s="3" t="s">
        <v>39</v>
      </c>
      <c r="D10" s="2" t="s">
        <v>40</v>
      </c>
      <c r="E10" s="3" t="s">
        <v>41</v>
      </c>
      <c r="F10" s="2" t="s">
        <v>42</v>
      </c>
      <c r="G10" s="3" t="s">
        <v>43</v>
      </c>
      <c r="H10" s="2"/>
      <c r="I10" s="3" t="s">
        <v>44</v>
      </c>
      <c r="J10" s="2" t="s">
        <v>45</v>
      </c>
    </row>
    <row r="11" spans="1:10" ht="22.8" customHeight="1">
      <c r="A11" s="1" t="s">
        <v>46</v>
      </c>
      <c r="B11" s="2" t="s">
        <v>45</v>
      </c>
      <c r="C11" s="3" t="s">
        <v>47</v>
      </c>
      <c r="D11" s="2" t="s">
        <v>48</v>
      </c>
      <c r="E11" s="5"/>
      <c r="F11" s="6"/>
      <c r="G11" s="5"/>
      <c r="H11" s="6"/>
      <c r="I11" s="5"/>
      <c r="J11" s="6"/>
    </row>
    <row r="12" spans="1:10" ht="28.5" customHeight="1">
      <c r="A12" s="3" t="s">
        <v>49</v>
      </c>
      <c r="B12" s="20" t="s">
        <v>50</v>
      </c>
      <c r="C12" s="20"/>
      <c r="D12" s="20"/>
      <c r="E12" s="20"/>
      <c r="F12" s="3" t="s">
        <v>51</v>
      </c>
      <c r="G12" s="20" t="s">
        <v>50</v>
      </c>
      <c r="H12" s="20"/>
      <c r="I12" s="20"/>
      <c r="J12" s="20"/>
    </row>
    <row r="13" spans="1:10" ht="28.5" customHeight="1">
      <c r="A13" s="3" t="s">
        <v>52</v>
      </c>
      <c r="B13" s="20"/>
      <c r="C13" s="20"/>
      <c r="D13" s="20"/>
      <c r="E13" s="20"/>
      <c r="F13" s="3" t="s">
        <v>53</v>
      </c>
      <c r="G13" s="20" t="s">
        <v>50</v>
      </c>
      <c r="H13" s="20"/>
      <c r="I13" s="20"/>
      <c r="J13" s="20"/>
    </row>
    <row r="14" spans="1:10" ht="34.200000000000003" customHeight="1">
      <c r="A14" s="1" t="s">
        <v>54</v>
      </c>
      <c r="B14" s="20" t="s">
        <v>118</v>
      </c>
      <c r="C14" s="20"/>
      <c r="D14" s="20"/>
      <c r="E14" s="20"/>
      <c r="F14" s="20"/>
      <c r="G14" s="20"/>
      <c r="H14" s="20"/>
      <c r="I14" s="20"/>
      <c r="J14" s="20"/>
    </row>
    <row r="15" spans="1:10" ht="34.200000000000003" customHeight="1">
      <c r="A15" s="1" t="s">
        <v>55</v>
      </c>
      <c r="B15" s="20" t="s">
        <v>56</v>
      </c>
      <c r="C15" s="20"/>
      <c r="D15" s="20"/>
      <c r="E15" s="20"/>
      <c r="F15" s="20"/>
      <c r="G15" s="20"/>
      <c r="H15" s="20"/>
      <c r="I15" s="20"/>
      <c r="J15" s="20"/>
    </row>
    <row r="16" spans="1:10" ht="22.8" customHeight="1">
      <c r="A16" s="26" t="s">
        <v>57</v>
      </c>
      <c r="B16" s="26"/>
      <c r="C16" s="26"/>
      <c r="D16" s="26"/>
      <c r="E16" s="26"/>
      <c r="F16" s="26"/>
      <c r="G16" s="26"/>
      <c r="H16" s="26"/>
      <c r="I16" s="26"/>
      <c r="J16" s="26"/>
    </row>
    <row r="17" spans="1:10" ht="22.8" customHeight="1">
      <c r="A17" s="24" t="s">
        <v>58</v>
      </c>
      <c r="B17" s="24"/>
      <c r="C17" s="24"/>
      <c r="D17" s="24"/>
      <c r="E17" s="24"/>
      <c r="F17" s="24"/>
      <c r="G17" s="24"/>
      <c r="H17" s="24"/>
      <c r="I17" s="24"/>
      <c r="J17" s="24"/>
    </row>
    <row r="18" spans="1:10" ht="33.9" customHeight="1">
      <c r="A18" s="3" t="s">
        <v>59</v>
      </c>
      <c r="B18" s="7" t="s">
        <v>60</v>
      </c>
      <c r="C18" s="7" t="s">
        <v>61</v>
      </c>
      <c r="D18" s="7" t="s">
        <v>62</v>
      </c>
      <c r="E18" s="7" t="s">
        <v>63</v>
      </c>
      <c r="F18" s="7" t="s">
        <v>64</v>
      </c>
      <c r="G18" s="7" t="s">
        <v>65</v>
      </c>
      <c r="H18" s="7" t="s">
        <v>66</v>
      </c>
      <c r="I18" s="7" t="s">
        <v>67</v>
      </c>
      <c r="J18" s="7" t="s">
        <v>68</v>
      </c>
    </row>
    <row r="19" spans="1:10" ht="22.8" customHeight="1">
      <c r="A19" s="3" t="s">
        <v>69</v>
      </c>
      <c r="B19" s="6"/>
      <c r="C19" s="6"/>
      <c r="D19" s="6"/>
      <c r="E19" s="6"/>
      <c r="F19" s="6"/>
      <c r="G19" s="14">
        <f>SUM(G20:G22)</f>
        <v>1809630</v>
      </c>
      <c r="H19" s="13"/>
      <c r="I19" s="14">
        <f t="shared" ref="I19" si="0">SUM(I20:I22)</f>
        <v>1809630</v>
      </c>
      <c r="J19" s="6"/>
    </row>
    <row r="20" spans="1:10" ht="33.6" customHeight="1">
      <c r="A20" s="3">
        <v>1</v>
      </c>
      <c r="B20" s="6" t="s">
        <v>70</v>
      </c>
      <c r="C20" s="6" t="s">
        <v>71</v>
      </c>
      <c r="D20" s="6" t="s">
        <v>72</v>
      </c>
      <c r="E20" s="6" t="s">
        <v>73</v>
      </c>
      <c r="F20" s="6" t="s">
        <v>74</v>
      </c>
      <c r="G20" s="12">
        <v>671200</v>
      </c>
      <c r="H20" s="6">
        <v>1</v>
      </c>
      <c r="I20" s="12">
        <v>671200</v>
      </c>
      <c r="J20" s="6" t="s">
        <v>73</v>
      </c>
    </row>
    <row r="21" spans="1:10" ht="33.6" customHeight="1">
      <c r="A21" s="3">
        <v>2</v>
      </c>
      <c r="B21" s="6" t="s">
        <v>75</v>
      </c>
      <c r="C21" s="6" t="s">
        <v>71</v>
      </c>
      <c r="D21" s="6" t="s">
        <v>72</v>
      </c>
      <c r="E21" s="6" t="s">
        <v>73</v>
      </c>
      <c r="F21" s="6" t="s">
        <v>74</v>
      </c>
      <c r="G21" s="13">
        <v>698730</v>
      </c>
      <c r="H21" s="6">
        <v>1</v>
      </c>
      <c r="I21" s="11">
        <v>698730</v>
      </c>
      <c r="J21" s="6" t="s">
        <v>73</v>
      </c>
    </row>
    <row r="22" spans="1:10" ht="33.6" customHeight="1">
      <c r="A22" s="3">
        <v>3</v>
      </c>
      <c r="B22" s="6" t="s">
        <v>18</v>
      </c>
      <c r="C22" s="6" t="s">
        <v>71</v>
      </c>
      <c r="D22" s="6" t="s">
        <v>72</v>
      </c>
      <c r="E22" s="6" t="s">
        <v>73</v>
      </c>
      <c r="F22" s="6" t="s">
        <v>74</v>
      </c>
      <c r="G22" s="13">
        <v>439700</v>
      </c>
      <c r="H22" s="6">
        <v>1</v>
      </c>
      <c r="I22" s="11">
        <v>439700</v>
      </c>
      <c r="J22" s="6" t="s">
        <v>73</v>
      </c>
    </row>
    <row r="23" spans="1:10" ht="22.8" customHeight="1">
      <c r="A23" s="24" t="s">
        <v>57</v>
      </c>
      <c r="B23" s="24"/>
      <c r="C23" s="24"/>
      <c r="D23" s="24"/>
      <c r="E23" s="24"/>
      <c r="F23" s="24"/>
      <c r="G23" s="24"/>
      <c r="H23" s="24"/>
      <c r="I23" s="24"/>
      <c r="J23" s="24"/>
    </row>
    <row r="24" spans="1:10" ht="22.8" customHeight="1">
      <c r="A24" s="8" t="s">
        <v>59</v>
      </c>
      <c r="B24" s="7" t="s">
        <v>60</v>
      </c>
      <c r="C24" s="25" t="s">
        <v>76</v>
      </c>
      <c r="D24" s="25"/>
      <c r="E24" s="25"/>
      <c r="F24" s="25"/>
      <c r="G24" s="25" t="s">
        <v>77</v>
      </c>
      <c r="H24" s="25"/>
      <c r="I24" s="25"/>
      <c r="J24" s="25"/>
    </row>
    <row r="25" spans="1:10" ht="22.8" customHeight="1">
      <c r="A25" s="8" t="s">
        <v>69</v>
      </c>
      <c r="B25" s="7"/>
      <c r="C25" s="23">
        <f>SUM(C26:F28)</f>
        <v>1809630</v>
      </c>
      <c r="D25" s="23"/>
      <c r="E25" s="23"/>
      <c r="F25" s="23"/>
      <c r="G25" s="23">
        <f>SUM(G26:J28)</f>
        <v>1809630</v>
      </c>
      <c r="H25" s="23"/>
      <c r="I25" s="23"/>
      <c r="J25" s="23"/>
    </row>
    <row r="26" spans="1:10" ht="22.8" customHeight="1">
      <c r="A26" s="8">
        <v>1</v>
      </c>
      <c r="B26" s="7" t="s">
        <v>18</v>
      </c>
      <c r="C26" s="22">
        <v>439700</v>
      </c>
      <c r="D26" s="22"/>
      <c r="E26" s="22"/>
      <c r="F26" s="22"/>
      <c r="G26" s="22">
        <v>439700</v>
      </c>
      <c r="H26" s="22"/>
      <c r="I26" s="22"/>
      <c r="J26" s="22"/>
    </row>
    <row r="27" spans="1:10" ht="22.8" customHeight="1">
      <c r="A27" s="8">
        <v>2</v>
      </c>
      <c r="B27" s="7" t="s">
        <v>75</v>
      </c>
      <c r="C27" s="22">
        <v>698730</v>
      </c>
      <c r="D27" s="22"/>
      <c r="E27" s="22"/>
      <c r="F27" s="22"/>
      <c r="G27" s="22">
        <v>698730</v>
      </c>
      <c r="H27" s="22"/>
      <c r="I27" s="22"/>
      <c r="J27" s="22"/>
    </row>
    <row r="28" spans="1:10" ht="22.8" customHeight="1">
      <c r="A28" s="8">
        <v>3</v>
      </c>
      <c r="B28" s="7" t="s">
        <v>70</v>
      </c>
      <c r="C28" s="23">
        <v>671200</v>
      </c>
      <c r="D28" s="23"/>
      <c r="E28" s="23"/>
      <c r="F28" s="23"/>
      <c r="G28" s="23">
        <v>671200</v>
      </c>
      <c r="H28" s="23"/>
      <c r="I28" s="23"/>
      <c r="J28" s="23"/>
    </row>
    <row r="29" spans="1:10" ht="22.8" customHeight="1">
      <c r="A29" s="19" t="s">
        <v>78</v>
      </c>
      <c r="B29" s="19"/>
      <c r="C29" s="19"/>
      <c r="D29" s="19"/>
      <c r="E29" s="19"/>
      <c r="F29" s="19"/>
      <c r="G29" s="19"/>
      <c r="H29" s="19"/>
      <c r="I29" s="19"/>
      <c r="J29" s="19"/>
    </row>
    <row r="30" spans="1:10" ht="28.5" customHeight="1">
      <c r="A30" s="9" t="s">
        <v>79</v>
      </c>
      <c r="B30" s="20" t="s">
        <v>80</v>
      </c>
      <c r="C30" s="20"/>
      <c r="D30" s="20"/>
      <c r="E30" s="20"/>
      <c r="F30" s="20"/>
      <c r="G30" s="20"/>
      <c r="H30" s="20"/>
      <c r="I30" s="20"/>
      <c r="J30" s="20"/>
    </row>
    <row r="31" spans="1:10" ht="28.5" customHeight="1">
      <c r="A31" s="9" t="s">
        <v>81</v>
      </c>
      <c r="B31" s="20" t="s">
        <v>82</v>
      </c>
      <c r="C31" s="20"/>
      <c r="D31" s="20"/>
      <c r="E31" s="20"/>
      <c r="F31" s="20"/>
      <c r="G31" s="20"/>
      <c r="H31" s="20"/>
      <c r="I31" s="20"/>
      <c r="J31" s="20"/>
    </row>
    <row r="32" spans="1:10" ht="22.8" customHeight="1">
      <c r="A32" s="19" t="s">
        <v>83</v>
      </c>
      <c r="B32" s="21" t="s">
        <v>84</v>
      </c>
      <c r="C32" s="21"/>
      <c r="D32" s="8" t="s">
        <v>85</v>
      </c>
      <c r="E32" s="21" t="s">
        <v>86</v>
      </c>
      <c r="F32" s="21"/>
      <c r="G32" s="21"/>
      <c r="H32" s="8" t="s">
        <v>87</v>
      </c>
      <c r="I32" s="21" t="s">
        <v>88</v>
      </c>
      <c r="J32" s="21"/>
    </row>
    <row r="33" spans="1:10" ht="25.2" customHeight="1">
      <c r="A33" s="19"/>
      <c r="B33" s="16" t="s">
        <v>95</v>
      </c>
      <c r="C33" s="16"/>
      <c r="D33" s="15" t="s">
        <v>96</v>
      </c>
      <c r="E33" s="34" t="s">
        <v>97</v>
      </c>
      <c r="F33" s="34"/>
      <c r="G33" s="34"/>
      <c r="H33" s="37" t="s">
        <v>98</v>
      </c>
      <c r="I33" s="35" t="s">
        <v>98</v>
      </c>
      <c r="J33" s="36"/>
    </row>
    <row r="34" spans="1:10" ht="25.2" customHeight="1">
      <c r="A34" s="19"/>
      <c r="B34" s="16"/>
      <c r="C34" s="16"/>
      <c r="D34" s="15" t="s">
        <v>99</v>
      </c>
      <c r="E34" s="34" t="s">
        <v>100</v>
      </c>
      <c r="F34" s="34"/>
      <c r="G34" s="34"/>
      <c r="H34" s="37" t="s">
        <v>101</v>
      </c>
      <c r="I34" s="35" t="s">
        <v>101</v>
      </c>
      <c r="J34" s="36"/>
    </row>
    <row r="35" spans="1:10" ht="25.2" customHeight="1">
      <c r="A35" s="19"/>
      <c r="B35" s="16"/>
      <c r="C35" s="16"/>
      <c r="D35" s="15" t="s">
        <v>99</v>
      </c>
      <c r="E35" s="34" t="s">
        <v>102</v>
      </c>
      <c r="F35" s="34"/>
      <c r="G35" s="34"/>
      <c r="H35" s="37" t="s">
        <v>103</v>
      </c>
      <c r="I35" s="35" t="s">
        <v>103</v>
      </c>
      <c r="J35" s="36"/>
    </row>
    <row r="36" spans="1:10" ht="25.2" customHeight="1">
      <c r="A36" s="19"/>
      <c r="B36" s="16"/>
      <c r="C36" s="16"/>
      <c r="D36" s="15" t="s">
        <v>99</v>
      </c>
      <c r="E36" s="34" t="s">
        <v>104</v>
      </c>
      <c r="F36" s="34"/>
      <c r="G36" s="34"/>
      <c r="H36" s="37" t="s">
        <v>105</v>
      </c>
      <c r="I36" s="35" t="s">
        <v>105</v>
      </c>
      <c r="J36" s="36"/>
    </row>
    <row r="37" spans="1:10" ht="25.2" customHeight="1">
      <c r="A37" s="19"/>
      <c r="B37" s="16"/>
      <c r="C37" s="16"/>
      <c r="D37" s="15" t="s">
        <v>89</v>
      </c>
      <c r="E37" s="34" t="s">
        <v>106</v>
      </c>
      <c r="F37" s="34"/>
      <c r="G37" s="34"/>
      <c r="H37" s="37" t="s">
        <v>105</v>
      </c>
      <c r="I37" s="35" t="s">
        <v>105</v>
      </c>
      <c r="J37" s="36"/>
    </row>
    <row r="38" spans="1:10" ht="25.2" customHeight="1">
      <c r="A38" s="19"/>
      <c r="B38" s="28" t="s">
        <v>91</v>
      </c>
      <c r="C38" s="29"/>
      <c r="D38" s="15" t="s">
        <v>90</v>
      </c>
      <c r="E38" s="34" t="s">
        <v>107</v>
      </c>
      <c r="F38" s="34"/>
      <c r="G38" s="34"/>
      <c r="H38" s="37" t="s">
        <v>108</v>
      </c>
      <c r="I38" s="35" t="s">
        <v>108</v>
      </c>
      <c r="J38" s="36"/>
    </row>
    <row r="39" spans="1:10" ht="25.2" customHeight="1">
      <c r="A39" s="19"/>
      <c r="B39" s="30"/>
      <c r="C39" s="31"/>
      <c r="D39" s="15" t="s">
        <v>90</v>
      </c>
      <c r="E39" s="34" t="s">
        <v>109</v>
      </c>
      <c r="F39" s="34"/>
      <c r="G39" s="34"/>
      <c r="H39" s="37" t="s">
        <v>110</v>
      </c>
      <c r="I39" s="35" t="s">
        <v>110</v>
      </c>
      <c r="J39" s="36"/>
    </row>
    <row r="40" spans="1:10" ht="25.2" customHeight="1">
      <c r="A40" s="19"/>
      <c r="B40" s="30"/>
      <c r="C40" s="31"/>
      <c r="D40" s="15" t="s">
        <v>90</v>
      </c>
      <c r="E40" s="34" t="s">
        <v>116</v>
      </c>
      <c r="F40" s="34"/>
      <c r="G40" s="34"/>
      <c r="H40" s="37" t="s">
        <v>111</v>
      </c>
      <c r="I40" s="35" t="s">
        <v>117</v>
      </c>
      <c r="J40" s="36"/>
    </row>
    <row r="41" spans="1:10" ht="25.2" customHeight="1">
      <c r="A41" s="19"/>
      <c r="B41" s="32"/>
      <c r="C41" s="33"/>
      <c r="D41" s="15" t="s">
        <v>92</v>
      </c>
      <c r="E41" s="34" t="s">
        <v>112</v>
      </c>
      <c r="F41" s="34"/>
      <c r="G41" s="34"/>
      <c r="H41" s="37" t="s">
        <v>113</v>
      </c>
      <c r="I41" s="35" t="s">
        <v>113</v>
      </c>
      <c r="J41" s="36"/>
    </row>
    <row r="42" spans="1:10" ht="25.2" customHeight="1">
      <c r="A42" s="19"/>
      <c r="B42" s="16" t="s">
        <v>114</v>
      </c>
      <c r="C42" s="16"/>
      <c r="D42" s="15" t="s">
        <v>93</v>
      </c>
      <c r="E42" s="34" t="s">
        <v>115</v>
      </c>
      <c r="F42" s="34"/>
      <c r="G42" s="34"/>
      <c r="H42" s="37" t="s">
        <v>105</v>
      </c>
      <c r="I42" s="35" t="s">
        <v>105</v>
      </c>
      <c r="J42" s="36"/>
    </row>
    <row r="43" spans="1:10" ht="22.8" customHeight="1">
      <c r="A43" s="1" t="s">
        <v>94</v>
      </c>
      <c r="B43" s="18"/>
      <c r="C43" s="18"/>
      <c r="D43" s="18"/>
      <c r="E43" s="18"/>
      <c r="F43" s="18"/>
      <c r="G43" s="18"/>
      <c r="H43" s="18"/>
      <c r="I43" s="18"/>
      <c r="J43" s="18"/>
    </row>
  </sheetData>
  <mergeCells count="54">
    <mergeCell ref="A4:J4"/>
    <mergeCell ref="B5:D5"/>
    <mergeCell ref="F5:J5"/>
    <mergeCell ref="B12:E12"/>
    <mergeCell ref="G12:J12"/>
    <mergeCell ref="B13:E13"/>
    <mergeCell ref="G13:J13"/>
    <mergeCell ref="B14:J14"/>
    <mergeCell ref="B15:J15"/>
    <mergeCell ref="A16:J16"/>
    <mergeCell ref="A23:J23"/>
    <mergeCell ref="C24:F24"/>
    <mergeCell ref="G24:J24"/>
    <mergeCell ref="C25:F25"/>
    <mergeCell ref="G25:J25"/>
    <mergeCell ref="B43:J43"/>
    <mergeCell ref="A32:A42"/>
    <mergeCell ref="A29:J29"/>
    <mergeCell ref="B30:J30"/>
    <mergeCell ref="B31:J31"/>
    <mergeCell ref="B32:C32"/>
    <mergeCell ref="E32:G32"/>
    <mergeCell ref="I32:J32"/>
    <mergeCell ref="B38:C41"/>
    <mergeCell ref="E42:G42"/>
    <mergeCell ref="A1:J2"/>
    <mergeCell ref="I38:J38"/>
    <mergeCell ref="I39:J39"/>
    <mergeCell ref="I40:J40"/>
    <mergeCell ref="I41:J41"/>
    <mergeCell ref="C26:F26"/>
    <mergeCell ref="G26:J26"/>
    <mergeCell ref="C27:F27"/>
    <mergeCell ref="G27:J27"/>
    <mergeCell ref="C28:F28"/>
    <mergeCell ref="G28:J28"/>
    <mergeCell ref="A17:J17"/>
    <mergeCell ref="E38:G38"/>
    <mergeCell ref="E39:G39"/>
    <mergeCell ref="E40:G40"/>
    <mergeCell ref="E41:G41"/>
    <mergeCell ref="I42:J42"/>
    <mergeCell ref="B33:C37"/>
    <mergeCell ref="B42:C42"/>
    <mergeCell ref="I33:J33"/>
    <mergeCell ref="I34:J34"/>
    <mergeCell ref="I35:J35"/>
    <mergeCell ref="I36:J36"/>
    <mergeCell ref="I37:J37"/>
    <mergeCell ref="E33:G33"/>
    <mergeCell ref="E34:G34"/>
    <mergeCell ref="E35:G35"/>
    <mergeCell ref="E36:G36"/>
    <mergeCell ref="E37:G37"/>
  </mergeCells>
  <phoneticPr fontId="10" type="noConversion"/>
  <pageMargins left="0.75" right="0.75" top="0.268999993801117" bottom="0.268999993801117" header="0" footer="0"/>
  <pageSetup paperSize="9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CWK-ZJY</cp:lastModifiedBy>
  <dcterms:created xsi:type="dcterms:W3CDTF">2022-09-21T01:40:00Z</dcterms:created>
  <dcterms:modified xsi:type="dcterms:W3CDTF">2023-03-15T07:18:19Z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ECC2FE88FDB64C6A8EF713C04F73F5CD</vt:lpwstr>
  </property>
  <property fmtid="{D5CDD505-2E9C-101B-9397-08002B2CF9AE}" pid="3" name="KSOProductBuildVer">
    <vt:lpwstr>2052-11.1.0.13703</vt:lpwstr>
  </property>
</Properties>
</file>