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&amp;卫生报表\2023年预算\▲2023年预算批复\发送卫健局\20230306--惠州市职业病防治院（9个）--已修改预算金额及绩效指标\惠州市省级核辐射突发事件卫生应急队伍能力建设ok\"/>
    </mc:Choice>
  </mc:AlternateContent>
  <xr:revisionPtr revIDLastSave="0" documentId="13_ncr:1_{8F8650AD-77F1-48A3-86FF-FA13561523D2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1" l="1"/>
  <c r="G25" i="1" s="1"/>
  <c r="C28" i="1"/>
  <c r="C25" i="1" s="1"/>
  <c r="I19" i="1"/>
  <c r="B8" i="1" s="1"/>
  <c r="G19" i="1"/>
</calcChain>
</file>

<file path=xl/sharedStrings.xml><?xml version="1.0" encoding="utf-8"?>
<sst xmlns="http://schemas.openxmlformats.org/spreadsheetml/2006/main" count="156" uniqueCount="118">
  <si>
    <t>其他特定目标类（部门职能类）二级项目</t>
  </si>
  <si>
    <t>金额单位：元</t>
  </si>
  <si>
    <t>项目基本信息</t>
  </si>
  <si>
    <t>项目类别</t>
  </si>
  <si>
    <t>其他特定目标类（部门职能类）</t>
  </si>
  <si>
    <t>项目级别</t>
  </si>
  <si>
    <t>二级项目</t>
  </si>
  <si>
    <t>二级项目名称</t>
  </si>
  <si>
    <t>惠州市省级核辐射突发事件卫生应急队伍能力建设（设备）</t>
  </si>
  <si>
    <t>二级项目编码</t>
  </si>
  <si>
    <t>441300210000000008756</t>
  </si>
  <si>
    <t>挂接一级项目名称</t>
  </si>
  <si>
    <t>挂接一级项目编码</t>
  </si>
  <si>
    <t>287354062519484417</t>
  </si>
  <si>
    <t xml:space="preserve">分配方式 </t>
  </si>
  <si>
    <t>存续状态</t>
  </si>
  <si>
    <t>经常性</t>
  </si>
  <si>
    <t>项目开始年度</t>
  </si>
  <si>
    <t>2021</t>
  </si>
  <si>
    <t>项目结束年度</t>
  </si>
  <si>
    <t>2099</t>
  </si>
  <si>
    <t xml:space="preserve">预算级次 </t>
  </si>
  <si>
    <t>市级</t>
  </si>
  <si>
    <t>项目来源</t>
  </si>
  <si>
    <t>本级申报项目</t>
  </si>
  <si>
    <t>项目金额（单位：元）</t>
  </si>
  <si>
    <t>当年金额</t>
  </si>
  <si>
    <t>其中：社会投入资金（单位：元）</t>
  </si>
  <si>
    <t>资金主管部门</t>
  </si>
  <si>
    <t>卫健局</t>
  </si>
  <si>
    <t>资金主管处室</t>
  </si>
  <si>
    <t>社会保障科</t>
  </si>
  <si>
    <t>财政内部机构</t>
  </si>
  <si>
    <t>申报单位</t>
  </si>
  <si>
    <t>惠州市职业病防治院</t>
  </si>
  <si>
    <t>用款单位</t>
  </si>
  <si>
    <t>实施单位</t>
  </si>
  <si>
    <t xml:space="preserve">申报联系人 </t>
  </si>
  <si>
    <t>申报联系电话</t>
  </si>
  <si>
    <t>上一年项目预算安排情况</t>
  </si>
  <si>
    <t>2304360.00</t>
  </si>
  <si>
    <t>申报属性</t>
  </si>
  <si>
    <t>延续项目</t>
  </si>
  <si>
    <t>热点分类</t>
  </si>
  <si>
    <t>是否科研项目</t>
  </si>
  <si>
    <t>否</t>
  </si>
  <si>
    <t>是否重点项目</t>
  </si>
  <si>
    <t xml:space="preserve">是否为债券项目 </t>
  </si>
  <si>
    <t>非债券项目</t>
  </si>
  <si>
    <t>部门审核意见</t>
  </si>
  <si>
    <t>审核通过</t>
  </si>
  <si>
    <t>财政审核意见</t>
  </si>
  <si>
    <t>预算审核意见</t>
  </si>
  <si>
    <t>绩效审核意见</t>
  </si>
  <si>
    <t>设立依据及申报理由</t>
  </si>
  <si>
    <t>1.应急设备配备费用2107360.00元（根据《广东省省级核辐射突发事件卫生应急队伍建设和管理工作方案（2018版）》中“省级核辐射突发事件卫生应急队伍装备目录表”尚未配备的应急物资和能力提升应急配备情况测算）。
2.训练、培训、演练费用240000元/年（训练费用）+77000元/年（培训费含差旅费用）+100000元/年（演练费用）=417000元/年，（根据《全国疾病预防控制机构卫生应急工作规范》中“3.7培训和演练”内容要求测算）。主要是增加了人员集中训练次数费用，减少了外出培训人数费用，演练费用与往年持平。
3.根据应急设备保养维护、应急物资配置和损耗情况，约为200000元/年。</t>
  </si>
  <si>
    <t xml:space="preserve"> 项目概述</t>
  </si>
  <si>
    <t>项目预算主要用于购买应急设备和应急设备保养维护等方面。项目实施后，我市范围内发生突发核辐射事件时, 能够有效开展各项卫生应急工作，提高我市应对突发核辐射事件的卫生应急处置水平，最大程度减少人员伤亡和健康损害，保障人民群众身体健康和生命安全，维护社会经济的和谐稳定，具有良好的社会效益和经济效益。</t>
  </si>
  <si>
    <t>分年度资金计划</t>
  </si>
  <si>
    <t>项目资金构成</t>
  </si>
  <si>
    <t>序号</t>
  </si>
  <si>
    <t>年度</t>
  </si>
  <si>
    <t>明细类别</t>
  </si>
  <si>
    <t>开支范围</t>
  </si>
  <si>
    <t>开支内容</t>
  </si>
  <si>
    <t>计量单位</t>
  </si>
  <si>
    <t>单价/支出标准</t>
  </si>
  <si>
    <t>工作量</t>
  </si>
  <si>
    <t>按标准测算金额 （=当年工作量*标准值</t>
  </si>
  <si>
    <t>测算依据及说明</t>
  </si>
  <si>
    <t>合计</t>
  </si>
  <si>
    <t>2023</t>
  </si>
  <si>
    <t>0703-公共专用设备购置</t>
  </si>
  <si>
    <t>118-公共专用设备购置</t>
  </si>
  <si>
    <t>应急设备配备、更新</t>
  </si>
  <si>
    <t>个</t>
  </si>
  <si>
    <t>2022</t>
  </si>
  <si>
    <t>申报金额</t>
  </si>
  <si>
    <t>审核金额</t>
  </si>
  <si>
    <t>项目绩效信息（当年申报金额大于等于500万或重点项目为必填）</t>
  </si>
  <si>
    <t>总体绩效目标</t>
  </si>
  <si>
    <t>加快我市核辐射卫生应急能力建设，切实提高我市省级核辐射突发事件卫生应急队伍综合应急能力</t>
  </si>
  <si>
    <t>年度绩效目标</t>
  </si>
  <si>
    <t>1.按照相关配置标准，完成应急装备、物资的配备、更新和维护；
2.开展应急综合培训演练，提升应急队员综合应急处置能力。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</si>
  <si>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</si>
  <si>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</si>
  <si>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</si>
  <si>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</si>
  <si>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</si>
  <si>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</si>
  <si>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</si>
  <si>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</si>
  <si>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质量指标</t>
  </si>
  <si>
    <t>时效指标</t>
  </si>
  <si>
    <t>效益指标</t>
  </si>
  <si>
    <t>社会效益指标</t>
  </si>
  <si>
    <t>可持续影响指标</t>
  </si>
  <si>
    <t>服务对象满意度指标</t>
  </si>
  <si>
    <t>权限分配</t>
  </si>
  <si>
    <t>应急队员培训学时</t>
    <phoneticPr fontId="9" type="noConversion"/>
  </si>
  <si>
    <t>≥30学时/年</t>
    <phoneticPr fontId="9" type="noConversion"/>
  </si>
  <si>
    <t>维护应急装备、应急设备数量</t>
    <phoneticPr fontId="9" type="noConversion"/>
  </si>
  <si>
    <t>≥20台</t>
    <phoneticPr fontId="9" type="noConversion"/>
  </si>
  <si>
    <t>购置应急设备的数量</t>
    <phoneticPr fontId="9" type="noConversion"/>
  </si>
  <si>
    <t>≥30台</t>
    <phoneticPr fontId="9" type="noConversion"/>
  </si>
  <si>
    <t>应急队员培训覆盖率（%）</t>
    <phoneticPr fontId="9" type="noConversion"/>
  </si>
  <si>
    <t>≥75%</t>
    <phoneticPr fontId="9" type="noConversion"/>
  </si>
  <si>
    <t>应急队员年度培训率（%）</t>
    <phoneticPr fontId="9" type="noConversion"/>
  </si>
  <si>
    <t>完成应急培训演练及物资更新维护</t>
    <phoneticPr fontId="9" type="noConversion"/>
  </si>
  <si>
    <t>2023年12月31日前</t>
    <phoneticPr fontId="9" type="noConversion"/>
  </si>
  <si>
    <t>核辐射突发事件2小时内队伍正常出发率（%）</t>
    <phoneticPr fontId="9" type="noConversion"/>
  </si>
  <si>
    <t>核辐射卫生应急社会效益</t>
    <phoneticPr fontId="9" type="noConversion"/>
  </si>
  <si>
    <t>保障人民群众身体健康和生命安全，维护社会经济的和谐稳定</t>
    <phoneticPr fontId="9" type="noConversion"/>
  </si>
  <si>
    <t>对提高我市核辐射事件突发卫生应急处置水平的影响</t>
    <phoneticPr fontId="9" type="noConversion"/>
  </si>
  <si>
    <t>长期</t>
    <phoneticPr fontId="9" type="noConversion"/>
  </si>
  <si>
    <t>满意度指标</t>
  </si>
  <si>
    <t>受训学员满意度</t>
    <phoneticPr fontId="9" type="noConversion"/>
  </si>
  <si>
    <t>≥90%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</si>
</sst>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0">
    <font>
      <sz val="11"/>
      <color indexed="8"/>
      <name val="等线"/>
      <charset val="1"/>
      <scheme val="minor"/>
    </font>
    <font>
      <b/>
      <sz val="15"/>
      <name val="微软雅黑"/>
      <family val="2"/>
      <charset val="134"/>
    </font>
    <font>
      <b/>
      <sz val="10"/>
      <name val="SimSun"/>
      <charset val="134"/>
    </font>
    <font>
      <sz val="10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7E6E6"/>
        <bgColor rgb="FFE7E6E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CF4FA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vertical="center" wrapText="1"/>
    </xf>
    <xf numFmtId="43" fontId="4" fillId="4" borderId="1" xfId="1" applyFont="1" applyFill="1" applyBorder="1" applyAlignment="1">
      <alignment horizontal="left" vertical="center" wrapText="1"/>
    </xf>
    <xf numFmtId="43" fontId="4" fillId="0" borderId="1" xfId="1" applyFont="1" applyBorder="1" applyAlignment="1">
      <alignment horizontal="left" vertical="center" wrapText="1"/>
    </xf>
    <xf numFmtId="0" fontId="8" fillId="5" borderId="1" xfId="0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9" fontId="9" fillId="6" borderId="1" xfId="0" applyNumberFormat="1" applyFont="1" applyFill="1" applyBorder="1" applyAlignment="1" applyProtection="1">
      <alignment horizontal="center" vertical="center" wrapText="1"/>
      <protection locked="0"/>
    </xf>
    <xf numFmtId="9" fontId="9" fillId="6" borderId="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7096;&#38376;&#20915;&#31639;&amp;&#21355;&#29983;&#25253;&#34920;/2023&#24180;&#39044;&#31639;/2023&#19987;&#39033;&#39044;&#31639;/&#39033;&#30446;&#24211;/2&#24212;&#24613;&#21150;--&#24800;&#24030;&#24066;&#30465;&#32423;&#26680;&#36752;&#23556;&#31361;&#21457;&#20107;&#20214;&#21355;&#29983;&#24212;&#24613;&#38431;&#20237;&#33021;&#21147;&#24314;&#35774;/20221230--2023&#24180;&#19987;&#39033;&#30003;&#25253;&#34920;&#65288;&#20108;&#19978;&#65289;&#65288;&#26681;&#25454;&#23457;&#26680;&#24847;&#35265;&#20462;&#25913;&#32489;&#25928;&#25351;&#26631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【一上】附件1 预算支出绩效目标申报表"/>
      <sheetName val="【一上】附件2 项目申报书"/>
      <sheetName val="【二上】附件2 项目申报书"/>
      <sheetName val="【二上】附件2.1 商品和服务支出"/>
      <sheetName val="【二上】附件2.2 资本性支出"/>
      <sheetName val="【参考资料】附件9 资产分类代码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workbookViewId="0">
      <selection activeCell="K40" sqref="K40"/>
    </sheetView>
  </sheetViews>
  <sheetFormatPr defaultColWidth="9.77734375" defaultRowHeight="13.8"/>
  <cols>
    <col min="1" max="1" width="19.21875" customWidth="1"/>
    <col min="2" max="2" width="11.88671875" customWidth="1"/>
    <col min="3" max="3" width="15.44140625" customWidth="1"/>
    <col min="4" max="4" width="12.88671875" customWidth="1"/>
    <col min="5" max="5" width="9.77734375" customWidth="1"/>
    <col min="6" max="6" width="13.6640625" customWidth="1"/>
    <col min="7" max="7" width="14.5546875" customWidth="1"/>
    <col min="8" max="8" width="17.21875" customWidth="1"/>
    <col min="9" max="9" width="12.33203125" customWidth="1"/>
    <col min="10" max="10" width="11.44140625" customWidth="1"/>
  </cols>
  <sheetData>
    <row r="1" spans="1:10" ht="17.100000000000001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7.100000000000001" customHeight="1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14.25" customHeight="1">
      <c r="J3" s="10" t="s">
        <v>1</v>
      </c>
    </row>
    <row r="4" spans="1:10" ht="22.95" customHeight="1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22.95" customHeight="1">
      <c r="A5" s="1" t="s">
        <v>3</v>
      </c>
      <c r="B5" s="29" t="s">
        <v>4</v>
      </c>
      <c r="C5" s="29"/>
      <c r="D5" s="29"/>
      <c r="E5" s="3" t="s">
        <v>5</v>
      </c>
      <c r="F5" s="29" t="s">
        <v>6</v>
      </c>
      <c r="G5" s="29"/>
      <c r="H5" s="29"/>
      <c r="I5" s="29"/>
      <c r="J5" s="29"/>
    </row>
    <row r="6" spans="1:10" ht="45.15" customHeight="1">
      <c r="A6" s="1" t="s">
        <v>7</v>
      </c>
      <c r="B6" s="2" t="s">
        <v>8</v>
      </c>
      <c r="C6" s="3" t="s">
        <v>9</v>
      </c>
      <c r="D6" s="2" t="s">
        <v>10</v>
      </c>
      <c r="E6" s="3" t="s">
        <v>11</v>
      </c>
      <c r="F6" s="2"/>
      <c r="G6" s="3" t="s">
        <v>12</v>
      </c>
      <c r="H6" s="2" t="s">
        <v>13</v>
      </c>
      <c r="I6" s="3" t="s">
        <v>14</v>
      </c>
      <c r="J6" s="2"/>
    </row>
    <row r="7" spans="1:10" ht="22.95" customHeight="1">
      <c r="A7" s="1" t="s">
        <v>15</v>
      </c>
      <c r="B7" s="2" t="s">
        <v>16</v>
      </c>
      <c r="C7" s="3" t="s">
        <v>17</v>
      </c>
      <c r="D7" s="2" t="s">
        <v>18</v>
      </c>
      <c r="E7" s="3" t="s">
        <v>19</v>
      </c>
      <c r="F7" s="2" t="s">
        <v>20</v>
      </c>
      <c r="G7" s="3" t="s">
        <v>21</v>
      </c>
      <c r="H7" s="2" t="s">
        <v>22</v>
      </c>
      <c r="I7" s="3" t="s">
        <v>23</v>
      </c>
      <c r="J7" s="2" t="s">
        <v>24</v>
      </c>
    </row>
    <row r="8" spans="1:10" ht="33.9" customHeight="1">
      <c r="A8" s="1" t="s">
        <v>25</v>
      </c>
      <c r="B8" s="12">
        <f>I19</f>
        <v>6621000</v>
      </c>
      <c r="C8" s="3" t="s">
        <v>26</v>
      </c>
      <c r="D8" s="12">
        <v>1899500</v>
      </c>
      <c r="E8" s="3" t="s">
        <v>27</v>
      </c>
      <c r="F8" s="4">
        <v>0</v>
      </c>
      <c r="G8" s="3" t="s">
        <v>28</v>
      </c>
      <c r="H8" s="2" t="s">
        <v>29</v>
      </c>
      <c r="I8" s="3" t="s">
        <v>30</v>
      </c>
      <c r="J8" s="2" t="s">
        <v>31</v>
      </c>
    </row>
    <row r="9" spans="1:10" ht="22.95" customHeight="1">
      <c r="A9" s="1" t="s">
        <v>32</v>
      </c>
      <c r="B9" s="2" t="s">
        <v>31</v>
      </c>
      <c r="C9" s="3" t="s">
        <v>33</v>
      </c>
      <c r="D9" s="2" t="s">
        <v>34</v>
      </c>
      <c r="E9" s="3" t="s">
        <v>35</v>
      </c>
      <c r="F9" s="2" t="s">
        <v>34</v>
      </c>
      <c r="G9" s="3" t="s">
        <v>36</v>
      </c>
      <c r="H9" s="2"/>
      <c r="I9" s="3" t="s">
        <v>37</v>
      </c>
      <c r="J9" s="2"/>
    </row>
    <row r="10" spans="1:10" ht="22.95" customHeight="1">
      <c r="A10" s="1" t="s">
        <v>38</v>
      </c>
      <c r="B10" s="2"/>
      <c r="C10" s="3" t="s">
        <v>39</v>
      </c>
      <c r="D10" s="2" t="s">
        <v>40</v>
      </c>
      <c r="E10" s="3" t="s">
        <v>41</v>
      </c>
      <c r="F10" s="2" t="s">
        <v>42</v>
      </c>
      <c r="G10" s="3" t="s">
        <v>43</v>
      </c>
      <c r="H10" s="2"/>
      <c r="I10" s="3" t="s">
        <v>44</v>
      </c>
      <c r="J10" s="2" t="s">
        <v>45</v>
      </c>
    </row>
    <row r="11" spans="1:10" ht="22.95" customHeight="1">
      <c r="A11" s="1" t="s">
        <v>46</v>
      </c>
      <c r="B11" s="2" t="s">
        <v>45</v>
      </c>
      <c r="C11" s="3" t="s">
        <v>47</v>
      </c>
      <c r="D11" s="2" t="s">
        <v>48</v>
      </c>
      <c r="E11" s="5"/>
      <c r="F11" s="6"/>
      <c r="G11" s="5"/>
      <c r="H11" s="6"/>
      <c r="I11" s="5"/>
      <c r="J11" s="6"/>
    </row>
    <row r="12" spans="1:10" ht="28.5" customHeight="1">
      <c r="A12" s="3" t="s">
        <v>49</v>
      </c>
      <c r="B12" s="22" t="s">
        <v>50</v>
      </c>
      <c r="C12" s="22"/>
      <c r="D12" s="22"/>
      <c r="E12" s="22"/>
      <c r="F12" s="3" t="s">
        <v>51</v>
      </c>
      <c r="G12" s="22" t="s">
        <v>50</v>
      </c>
      <c r="H12" s="22"/>
      <c r="I12" s="22"/>
      <c r="J12" s="22"/>
    </row>
    <row r="13" spans="1:10" ht="28.5" customHeight="1">
      <c r="A13" s="3" t="s">
        <v>52</v>
      </c>
      <c r="B13" s="22"/>
      <c r="C13" s="22"/>
      <c r="D13" s="22"/>
      <c r="E13" s="22"/>
      <c r="F13" s="3" t="s">
        <v>53</v>
      </c>
      <c r="G13" s="22" t="s">
        <v>50</v>
      </c>
      <c r="H13" s="22"/>
      <c r="I13" s="22"/>
      <c r="J13" s="22"/>
    </row>
    <row r="14" spans="1:10" ht="56.7" customHeight="1">
      <c r="A14" s="1" t="s">
        <v>54</v>
      </c>
      <c r="B14" s="22" t="s">
        <v>55</v>
      </c>
      <c r="C14" s="22"/>
      <c r="D14" s="22"/>
      <c r="E14" s="22"/>
      <c r="F14" s="22"/>
      <c r="G14" s="22"/>
      <c r="H14" s="22"/>
      <c r="I14" s="22"/>
      <c r="J14" s="22"/>
    </row>
    <row r="15" spans="1:10" ht="46.95" customHeight="1">
      <c r="A15" s="1" t="s">
        <v>56</v>
      </c>
      <c r="B15" s="22" t="s">
        <v>57</v>
      </c>
      <c r="C15" s="22"/>
      <c r="D15" s="22"/>
      <c r="E15" s="22"/>
      <c r="F15" s="22"/>
      <c r="G15" s="22"/>
      <c r="H15" s="22"/>
      <c r="I15" s="22"/>
      <c r="J15" s="22"/>
    </row>
    <row r="16" spans="1:10" ht="22.95" customHeight="1">
      <c r="A16" s="28" t="s">
        <v>58</v>
      </c>
      <c r="B16" s="28"/>
      <c r="C16" s="28"/>
      <c r="D16" s="28"/>
      <c r="E16" s="28"/>
      <c r="F16" s="28"/>
      <c r="G16" s="28"/>
      <c r="H16" s="28"/>
      <c r="I16" s="28"/>
      <c r="J16" s="28"/>
    </row>
    <row r="17" spans="1:10" ht="22.95" customHeight="1">
      <c r="A17" s="26" t="s">
        <v>59</v>
      </c>
      <c r="B17" s="26"/>
      <c r="C17" s="26"/>
      <c r="D17" s="26"/>
      <c r="E17" s="26"/>
      <c r="F17" s="26"/>
      <c r="G17" s="26"/>
      <c r="H17" s="26"/>
      <c r="I17" s="26"/>
      <c r="J17" s="26"/>
    </row>
    <row r="18" spans="1:10" ht="33.9" customHeight="1">
      <c r="A18" s="3" t="s">
        <v>60</v>
      </c>
      <c r="B18" s="7" t="s">
        <v>61</v>
      </c>
      <c r="C18" s="7" t="s">
        <v>62</v>
      </c>
      <c r="D18" s="7" t="s">
        <v>63</v>
      </c>
      <c r="E18" s="7" t="s">
        <v>64</v>
      </c>
      <c r="F18" s="7" t="s">
        <v>65</v>
      </c>
      <c r="G18" s="7" t="s">
        <v>66</v>
      </c>
      <c r="H18" s="7" t="s">
        <v>67</v>
      </c>
      <c r="I18" s="7" t="s">
        <v>68</v>
      </c>
      <c r="J18" s="7" t="s">
        <v>69</v>
      </c>
    </row>
    <row r="19" spans="1:10" ht="22.95" customHeight="1">
      <c r="A19" s="3" t="s">
        <v>70</v>
      </c>
      <c r="B19" s="6"/>
      <c r="C19" s="6"/>
      <c r="D19" s="6"/>
      <c r="E19" s="6"/>
      <c r="F19" s="6"/>
      <c r="G19" s="14">
        <f>SUM(G20:G22)</f>
        <v>6621000</v>
      </c>
      <c r="H19" s="6"/>
      <c r="I19" s="13">
        <f>SUM(I20:I22)</f>
        <v>6621000</v>
      </c>
      <c r="J19" s="6"/>
    </row>
    <row r="20" spans="1:10" ht="22.95" customHeight="1">
      <c r="A20" s="3">
        <v>1</v>
      </c>
      <c r="B20" s="6" t="s">
        <v>71</v>
      </c>
      <c r="C20" s="6" t="s">
        <v>72</v>
      </c>
      <c r="D20" s="6" t="s">
        <v>73</v>
      </c>
      <c r="E20" s="6" t="s">
        <v>74</v>
      </c>
      <c r="F20" s="6" t="s">
        <v>75</v>
      </c>
      <c r="G20" s="14">
        <v>1899500</v>
      </c>
      <c r="H20" s="6">
        <v>1</v>
      </c>
      <c r="I20" s="13">
        <v>1899500</v>
      </c>
      <c r="J20" s="6" t="s">
        <v>74</v>
      </c>
    </row>
    <row r="21" spans="1:10" ht="22.95" customHeight="1">
      <c r="A21" s="3">
        <v>2</v>
      </c>
      <c r="B21" s="6" t="s">
        <v>76</v>
      </c>
      <c r="C21" s="6" t="s">
        <v>72</v>
      </c>
      <c r="D21" s="6" t="s">
        <v>73</v>
      </c>
      <c r="E21" s="6" t="s">
        <v>74</v>
      </c>
      <c r="F21" s="6" t="s">
        <v>75</v>
      </c>
      <c r="G21" s="15">
        <v>2490000</v>
      </c>
      <c r="H21" s="6">
        <v>1</v>
      </c>
      <c r="I21" s="11">
        <v>2490000</v>
      </c>
      <c r="J21" s="6" t="s">
        <v>74</v>
      </c>
    </row>
    <row r="22" spans="1:10" ht="22.95" customHeight="1">
      <c r="A22" s="3">
        <v>3</v>
      </c>
      <c r="B22" s="6" t="s">
        <v>18</v>
      </c>
      <c r="C22" s="6" t="s">
        <v>72</v>
      </c>
      <c r="D22" s="6" t="s">
        <v>73</v>
      </c>
      <c r="E22" s="6" t="s">
        <v>74</v>
      </c>
      <c r="F22" s="6" t="s">
        <v>75</v>
      </c>
      <c r="G22" s="15">
        <v>2231500</v>
      </c>
      <c r="H22" s="6">
        <v>1</v>
      </c>
      <c r="I22" s="11">
        <v>2231500</v>
      </c>
      <c r="J22" s="6" t="s">
        <v>74</v>
      </c>
    </row>
    <row r="23" spans="1:10" ht="22.95" customHeight="1">
      <c r="A23" s="26" t="s">
        <v>58</v>
      </c>
      <c r="B23" s="26"/>
      <c r="C23" s="26"/>
      <c r="D23" s="26"/>
      <c r="E23" s="26"/>
      <c r="F23" s="26"/>
      <c r="G23" s="26"/>
      <c r="H23" s="26"/>
      <c r="I23" s="26"/>
      <c r="J23" s="26"/>
    </row>
    <row r="24" spans="1:10" ht="22.95" customHeight="1">
      <c r="A24" s="8" t="s">
        <v>60</v>
      </c>
      <c r="B24" s="7" t="s">
        <v>61</v>
      </c>
      <c r="C24" s="27" t="s">
        <v>77</v>
      </c>
      <c r="D24" s="27"/>
      <c r="E24" s="27"/>
      <c r="F24" s="27"/>
      <c r="G24" s="27" t="s">
        <v>78</v>
      </c>
      <c r="H24" s="27"/>
      <c r="I24" s="27"/>
      <c r="J24" s="27"/>
    </row>
    <row r="25" spans="1:10" ht="22.95" customHeight="1">
      <c r="A25" s="8" t="s">
        <v>70</v>
      </c>
      <c r="B25" s="7"/>
      <c r="C25" s="25">
        <f>SUM(C26:F28)</f>
        <v>6621000</v>
      </c>
      <c r="D25" s="25"/>
      <c r="E25" s="25"/>
      <c r="F25" s="25"/>
      <c r="G25" s="25">
        <f>SUM(G26:J28)</f>
        <v>6621000</v>
      </c>
      <c r="H25" s="25"/>
      <c r="I25" s="25"/>
      <c r="J25" s="25"/>
    </row>
    <row r="26" spans="1:10" ht="22.95" customHeight="1">
      <c r="A26" s="8">
        <v>1</v>
      </c>
      <c r="B26" s="7" t="s">
        <v>18</v>
      </c>
      <c r="C26" s="24">
        <v>2231500</v>
      </c>
      <c r="D26" s="24"/>
      <c r="E26" s="24"/>
      <c r="F26" s="24"/>
      <c r="G26" s="24">
        <v>2231500</v>
      </c>
      <c r="H26" s="24"/>
      <c r="I26" s="24"/>
      <c r="J26" s="24"/>
    </row>
    <row r="27" spans="1:10" ht="22.95" customHeight="1">
      <c r="A27" s="8">
        <v>2</v>
      </c>
      <c r="B27" s="7" t="s">
        <v>76</v>
      </c>
      <c r="C27" s="24">
        <v>2490000</v>
      </c>
      <c r="D27" s="24"/>
      <c r="E27" s="24"/>
      <c r="F27" s="24"/>
      <c r="G27" s="24">
        <v>2490000</v>
      </c>
      <c r="H27" s="24"/>
      <c r="I27" s="24"/>
      <c r="J27" s="24"/>
    </row>
    <row r="28" spans="1:10" ht="22.95" customHeight="1">
      <c r="A28" s="8">
        <v>3</v>
      </c>
      <c r="B28" s="7" t="s">
        <v>71</v>
      </c>
      <c r="C28" s="25">
        <f>G20</f>
        <v>1899500</v>
      </c>
      <c r="D28" s="25"/>
      <c r="E28" s="25"/>
      <c r="F28" s="25"/>
      <c r="G28" s="25">
        <f>I20</f>
        <v>1899500</v>
      </c>
      <c r="H28" s="25"/>
      <c r="I28" s="25"/>
      <c r="J28" s="25"/>
    </row>
    <row r="29" spans="1:10" ht="22.95" customHeight="1">
      <c r="A29" s="21" t="s">
        <v>79</v>
      </c>
      <c r="B29" s="21"/>
      <c r="C29" s="21"/>
      <c r="D29" s="21"/>
      <c r="E29" s="21"/>
      <c r="F29" s="21"/>
      <c r="G29" s="21"/>
      <c r="H29" s="21"/>
      <c r="I29" s="21"/>
      <c r="J29" s="21"/>
    </row>
    <row r="30" spans="1:10" ht="28.5" customHeight="1">
      <c r="A30" s="9" t="s">
        <v>80</v>
      </c>
      <c r="B30" s="22" t="s">
        <v>81</v>
      </c>
      <c r="C30" s="22"/>
      <c r="D30" s="22"/>
      <c r="E30" s="22"/>
      <c r="F30" s="22"/>
      <c r="G30" s="22"/>
      <c r="H30" s="22"/>
      <c r="I30" s="22"/>
      <c r="J30" s="22"/>
    </row>
    <row r="31" spans="1:10" ht="28.5" customHeight="1">
      <c r="A31" s="9" t="s">
        <v>82</v>
      </c>
      <c r="B31" s="22" t="s">
        <v>83</v>
      </c>
      <c r="C31" s="22"/>
      <c r="D31" s="22"/>
      <c r="E31" s="22"/>
      <c r="F31" s="22"/>
      <c r="G31" s="22"/>
      <c r="H31" s="22"/>
      <c r="I31" s="22"/>
      <c r="J31" s="22"/>
    </row>
    <row r="32" spans="1:10" ht="22.95" customHeight="1">
      <c r="A32" s="21" t="s">
        <v>84</v>
      </c>
      <c r="B32" s="23" t="s">
        <v>85</v>
      </c>
      <c r="C32" s="23"/>
      <c r="D32" s="8" t="s">
        <v>86</v>
      </c>
      <c r="E32" s="23" t="s">
        <v>87</v>
      </c>
      <c r="F32" s="23"/>
      <c r="G32" s="23"/>
      <c r="H32" s="8" t="s">
        <v>88</v>
      </c>
      <c r="I32" s="23" t="s">
        <v>89</v>
      </c>
      <c r="J32" s="23"/>
    </row>
    <row r="33" spans="1:10" ht="20.399999999999999" customHeight="1">
      <c r="A33" s="21"/>
      <c r="B33" s="18" t="s">
        <v>90</v>
      </c>
      <c r="C33" s="18"/>
      <c r="D33" s="16" t="s">
        <v>91</v>
      </c>
      <c r="E33" s="30" t="s">
        <v>99</v>
      </c>
      <c r="F33" s="30"/>
      <c r="G33" s="30"/>
      <c r="H33" s="31" t="s">
        <v>100</v>
      </c>
      <c r="I33" s="30" t="s">
        <v>100</v>
      </c>
      <c r="J33" s="30"/>
    </row>
    <row r="34" spans="1:10" ht="20.399999999999999" customHeight="1">
      <c r="A34" s="21"/>
      <c r="B34" s="18"/>
      <c r="C34" s="18"/>
      <c r="D34" s="16" t="s">
        <v>91</v>
      </c>
      <c r="E34" s="30" t="s">
        <v>101</v>
      </c>
      <c r="F34" s="30"/>
      <c r="G34" s="30"/>
      <c r="H34" s="31" t="s">
        <v>102</v>
      </c>
      <c r="I34" s="30" t="s">
        <v>102</v>
      </c>
      <c r="J34" s="30"/>
    </row>
    <row r="35" spans="1:10" ht="20.399999999999999" customHeight="1">
      <c r="A35" s="21"/>
      <c r="B35" s="18"/>
      <c r="C35" s="18"/>
      <c r="D35" s="16" t="s">
        <v>91</v>
      </c>
      <c r="E35" s="30" t="s">
        <v>103</v>
      </c>
      <c r="F35" s="30"/>
      <c r="G35" s="30"/>
      <c r="H35" s="31" t="s">
        <v>104</v>
      </c>
      <c r="I35" s="30" t="s">
        <v>104</v>
      </c>
      <c r="J35" s="30"/>
    </row>
    <row r="36" spans="1:10" ht="20.399999999999999" customHeight="1">
      <c r="A36" s="21"/>
      <c r="B36" s="18"/>
      <c r="C36" s="18"/>
      <c r="D36" s="16" t="s">
        <v>92</v>
      </c>
      <c r="E36" s="30" t="s">
        <v>105</v>
      </c>
      <c r="F36" s="30"/>
      <c r="G36" s="30"/>
      <c r="H36" s="31" t="s">
        <v>106</v>
      </c>
      <c r="I36" s="30" t="s">
        <v>106</v>
      </c>
      <c r="J36" s="30"/>
    </row>
    <row r="37" spans="1:10" ht="20.399999999999999" customHeight="1">
      <c r="A37" s="21"/>
      <c r="B37" s="18"/>
      <c r="C37" s="18"/>
      <c r="D37" s="16" t="s">
        <v>92</v>
      </c>
      <c r="E37" s="30" t="s">
        <v>107</v>
      </c>
      <c r="F37" s="30"/>
      <c r="G37" s="30"/>
      <c r="H37" s="31" t="s">
        <v>106</v>
      </c>
      <c r="I37" s="30" t="s">
        <v>106</v>
      </c>
      <c r="J37" s="30"/>
    </row>
    <row r="38" spans="1:10" ht="20.399999999999999" customHeight="1">
      <c r="A38" s="21"/>
      <c r="B38" s="18"/>
      <c r="C38" s="18"/>
      <c r="D38" s="16" t="s">
        <v>93</v>
      </c>
      <c r="E38" s="30" t="s">
        <v>108</v>
      </c>
      <c r="F38" s="30"/>
      <c r="G38" s="30"/>
      <c r="H38" s="31" t="s">
        <v>109</v>
      </c>
      <c r="I38" s="30" t="s">
        <v>109</v>
      </c>
      <c r="J38" s="30"/>
    </row>
    <row r="39" spans="1:10" ht="20.399999999999999" customHeight="1">
      <c r="A39" s="21"/>
      <c r="B39" s="18" t="s">
        <v>94</v>
      </c>
      <c r="C39" s="18"/>
      <c r="D39" s="16" t="s">
        <v>95</v>
      </c>
      <c r="E39" s="30" t="s">
        <v>110</v>
      </c>
      <c r="F39" s="30"/>
      <c r="G39" s="30"/>
      <c r="H39" s="32">
        <v>1</v>
      </c>
      <c r="I39" s="33">
        <v>1</v>
      </c>
      <c r="J39" s="33"/>
    </row>
    <row r="40" spans="1:10" ht="20.399999999999999" customHeight="1">
      <c r="A40" s="21"/>
      <c r="B40" s="18"/>
      <c r="C40" s="18"/>
      <c r="D40" s="16" t="s">
        <v>95</v>
      </c>
      <c r="E40" s="30" t="s">
        <v>111</v>
      </c>
      <c r="F40" s="30"/>
      <c r="G40" s="30"/>
      <c r="H40" s="31" t="s">
        <v>112</v>
      </c>
      <c r="I40" s="30" t="s">
        <v>112</v>
      </c>
      <c r="J40" s="30"/>
    </row>
    <row r="41" spans="1:10" ht="20.399999999999999" customHeight="1">
      <c r="A41" s="21"/>
      <c r="B41" s="18"/>
      <c r="C41" s="18"/>
      <c r="D41" s="16" t="s">
        <v>96</v>
      </c>
      <c r="E41" s="30" t="s">
        <v>113</v>
      </c>
      <c r="F41" s="30"/>
      <c r="G41" s="30"/>
      <c r="H41" s="31" t="s">
        <v>114</v>
      </c>
      <c r="I41" s="30" t="s">
        <v>114</v>
      </c>
      <c r="J41" s="30"/>
    </row>
    <row r="42" spans="1:10" ht="20.399999999999999" customHeight="1">
      <c r="A42" s="21"/>
      <c r="B42" s="18" t="s">
        <v>115</v>
      </c>
      <c r="C42" s="18"/>
      <c r="D42" s="17" t="s">
        <v>97</v>
      </c>
      <c r="E42" s="30" t="s">
        <v>116</v>
      </c>
      <c r="F42" s="30"/>
      <c r="G42" s="30"/>
      <c r="H42" s="31" t="s">
        <v>117</v>
      </c>
      <c r="I42" s="30" t="s">
        <v>117</v>
      </c>
      <c r="J42" s="30"/>
    </row>
    <row r="43" spans="1:10" ht="22.95" customHeight="1">
      <c r="A43" s="1" t="s">
        <v>98</v>
      </c>
      <c r="B43" s="20"/>
      <c r="C43" s="20"/>
      <c r="D43" s="20"/>
      <c r="E43" s="20"/>
      <c r="F43" s="20"/>
      <c r="G43" s="20"/>
      <c r="H43" s="20"/>
      <c r="I43" s="20"/>
      <c r="J43" s="20"/>
    </row>
  </sheetData>
  <mergeCells count="54">
    <mergeCell ref="A4:J4"/>
    <mergeCell ref="B5:D5"/>
    <mergeCell ref="F5:J5"/>
    <mergeCell ref="B12:E12"/>
    <mergeCell ref="G12:J12"/>
    <mergeCell ref="B13:E13"/>
    <mergeCell ref="G13:J13"/>
    <mergeCell ref="B14:J14"/>
    <mergeCell ref="B15:J15"/>
    <mergeCell ref="A16:J16"/>
    <mergeCell ref="A17:J17"/>
    <mergeCell ref="A23:J23"/>
    <mergeCell ref="C24:F24"/>
    <mergeCell ref="G24:J24"/>
    <mergeCell ref="C25:F25"/>
    <mergeCell ref="G25:J25"/>
    <mergeCell ref="B43:J43"/>
    <mergeCell ref="A32:A42"/>
    <mergeCell ref="A29:J29"/>
    <mergeCell ref="B30:J30"/>
    <mergeCell ref="B31:J31"/>
    <mergeCell ref="B32:C32"/>
    <mergeCell ref="E32:G32"/>
    <mergeCell ref="I32:J32"/>
    <mergeCell ref="A1:J2"/>
    <mergeCell ref="B33:C38"/>
    <mergeCell ref="E33:G33"/>
    <mergeCell ref="I33:J33"/>
    <mergeCell ref="E34:G34"/>
    <mergeCell ref="I34:J34"/>
    <mergeCell ref="E35:G35"/>
    <mergeCell ref="I35:J35"/>
    <mergeCell ref="E36:G36"/>
    <mergeCell ref="I36:J36"/>
    <mergeCell ref="C26:F26"/>
    <mergeCell ref="G26:J26"/>
    <mergeCell ref="C27:F27"/>
    <mergeCell ref="G27:J27"/>
    <mergeCell ref="C28:F28"/>
    <mergeCell ref="G28:J28"/>
    <mergeCell ref="B42:C42"/>
    <mergeCell ref="E42:G42"/>
    <mergeCell ref="I42:J42"/>
    <mergeCell ref="E37:G37"/>
    <mergeCell ref="I37:J37"/>
    <mergeCell ref="E38:G38"/>
    <mergeCell ref="I38:J38"/>
    <mergeCell ref="B39:C41"/>
    <mergeCell ref="E39:G39"/>
    <mergeCell ref="I39:J39"/>
    <mergeCell ref="E40:G40"/>
    <mergeCell ref="I40:J40"/>
    <mergeCell ref="E41:G41"/>
    <mergeCell ref="I41:J41"/>
  </mergeCells>
  <phoneticPr fontId="7" type="noConversion"/>
  <pageMargins left="0.75" right="0.75" top="0.268999993801117" bottom="0.268999993801117" header="0" footer="0"/>
  <pageSetup paperSize="9" orientation="portrait"/>
  <rowBreaks count="1" manualBreakCount="1">
    <brk id="43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FE9960F-E656-4A0A-BC46-6366D481D46B}">
          <x14:formula1>
            <xm:f>'F:\部门决算&amp;卫生报表\2023年预算\2023专项预算\项目库\2应急办--惠州市省级核辐射突发事件卫生应急队伍能力建设\[20221230--2023年专项申报表（二上）（根据审核意见修改绩效指标）.xlsx]Sheet4'!#REF!</xm:f>
          </x14:formula1>
          <xm:sqref>D39:D41</xm:sqref>
        </x14:dataValidation>
        <x14:dataValidation type="list" allowBlank="1" showInputMessage="1" showErrorMessage="1" xr:uid="{451156B0-EE73-4B9B-92C0-8E8940C6E2C5}">
          <x14:formula1>
            <xm:f>'F:\部门决算&amp;卫生报表\2023年预算\2023专项预算\项目库\2应急办--惠州市省级核辐射突发事件卫生应急队伍能力建设\[20221230--2023年专项申报表（二上）（根据审核意见修改绩效指标）.xlsx]Sheet4'!#REF!</xm:f>
          </x14:formula1>
          <xm:sqref>D33:D38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CWK-ZJY</cp:lastModifiedBy>
  <dcterms:created xsi:type="dcterms:W3CDTF">2022-09-21T02:03:00Z</dcterms:created>
  <dcterms:modified xsi:type="dcterms:W3CDTF">2023-03-15T07:18:50Z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4FB449DE1E214C84989A0C659EFC6802</vt:lpwstr>
  </property>
  <property fmtid="{D5CDD505-2E9C-101B-9397-08002B2CF9AE}" pid="3" name="KSOProductBuildVer">
    <vt:lpwstr>2052-11.1.0.13703</vt:lpwstr>
  </property>
</Properties>
</file>